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1. 용역\77. 26-F-2026 사천에어쇼 항공우주 공군 전시체험관 운영용역\5. 입찰공고\"/>
    </mc:Choice>
  </mc:AlternateContent>
  <x:bookViews>
    <x:workbookView xWindow="0" yWindow="0" windowWidth="4294939905" windowHeight="11745"/>
  </x:bookViews>
  <x:sheets>
    <x:sheet name="최종산출내역서" sheetId="1" r:id="rId4"/>
  </x:sheets>
  <x:definedNames>
    <x:definedName name="_1._타상연화">#REF!</x:definedName>
    <x:definedName name="DATA1">#REF!</x:definedName>
    <x:definedName name="DATA10">#REF!</x:definedName>
    <x:definedName name="DATA11">#REF!</x:definedName>
    <x:definedName name="DATA12">#REF!</x:definedName>
    <x:definedName name="DATA13">#REF!</x:definedName>
    <x:definedName name="DATA14">#REF!</x:definedName>
    <x:definedName name="DATA2">#REF!</x:definedName>
    <x:definedName name="DATA3">#REF!</x:definedName>
    <x:definedName name="DATA4">#REF!</x:definedName>
    <x:definedName name="DATA5">#REF!</x:definedName>
    <x:definedName name="DATA6">#REF!</x:definedName>
    <x:definedName name="DATA7">#REF!</x:definedName>
    <x:definedName name="DATA8">#REF!</x:definedName>
    <x:definedName name="DATA9">#REF!</x:definedName>
    <x:definedName name="DD">#REF!</x:definedName>
    <x:definedName name="dfhe">#REF!</x:definedName>
    <x:definedName name="fyr">#REF!</x:definedName>
    <x:definedName name="h">#REF!</x:definedName>
    <x:definedName name="LLL">#REF!</x:definedName>
    <x:definedName name="_xlnm.Print_Area" localSheetId="0">최종산출내역서!$A$1:$K$154</x:definedName>
    <x:definedName name="TEST0">#REF!</x:definedName>
    <x:definedName name="TESTHKEY">#REF!</x:definedName>
    <x:definedName name="TESTKEYS">#REF!</x:definedName>
    <x:definedName name="TESTVKEY">#REF!</x:definedName>
    <x:definedName name="XX">#REF!</x:definedName>
    <x:definedName name="불꽃">#REF!</x:definedName>
    <x:definedName name="ㅇㅇ">#REF!</x:definedName>
    <x:definedName name="졳ㄱㄷㅎ">#REF!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<x:sst xmlns:r="http://schemas.openxmlformats.org/officeDocument/2006/relationships" xmlns:c="http://schemas.openxmlformats.org/drawingml/2006/chart" xmlns:x="http://schemas.openxmlformats.org/spreadsheetml/2006/main" count="303" uniqueCount="123">
  <x:si>
    <x:t>소계의 합계</x:t>
  </x:si>
  <x:si>
    <x:t>기타 자재비</x:t>
  </x:si>
  <x:si>
    <x:t>마감공사</x:t>
  </x:si>
  <x:si>
    <x:t>항공우주체험관</x:t>
  </x:si>
  <x:si>
    <x:t>일반관리비</x:t>
  </x:si>
  <x:si>
    <x:t>인생네컷</x:t>
  </x:si>
  <x:si>
    <x:t>페브릭 부스</x:t>
  </x:si>
  <x:si>
    <x:t>인력 포함</x:t>
  </x:si>
  <x:si>
    <x:t>추가 비품</x:t>
  </x:si>
  <x:si>
    <x:t>리깅 도장</x:t>
  </x:si>
  <x:si>
    <x:t>65인치 TV</x:t>
  </x:si>
  <x:si>
    <x:t>기업이윤</x:t>
  </x:si>
  <x:si>
    <x:t>준공 및 청소</x:t>
  </x:si>
  <x:si>
    <x:t>현장 운영비</x:t>
  </x:si>
  <x:si>
    <x:t>바닥 활주로</x:t>
  </x:si>
  <x:si>
    <x:t>파이텍스</x:t>
  </x:si>
  <x:si>
    <x:t>32인치 TV</x:t>
  </x:si>
  <x:si>
    <x:t>리깅 조명</x:t>
  </x:si>
  <x:si>
    <x:t>도장공사</x:t>
  </x:si>
  <x:si>
    <x:t>거치대 포함</x:t>
  </x:si>
  <x:si>
    <x:t>실내용 배너</x:t>
  </x:si>
  <x:si>
    <x:t>리깅 간판</x:t>
  </x:si>
  <x:si>
    <x:t>리깅 마감</x:t>
  </x:si>
  <x:si>
    <x:t>VR시뮬레이터</x:t>
  </x:si>
  <x:si>
    <x:t>바닥공사</x:t>
  </x:si>
  <x:si>
    <x:t>55인치 TV</x:t>
  </x:si>
  <x:si>
    <x:t>Booth</x:t>
  </x:si>
  <x:si>
    <x:t>영상관 부스</x:t>
  </x:si>
  <x:si>
    <x:t>숙식포함</x:t>
  </x:si>
  <x:si>
    <x:t>휴게공간</x:t>
  </x:si>
  <x:si>
    <x:t>웨이팅기</x:t>
  </x:si>
  <x:si>
    <x:t>홍보용 아치</x:t>
  </x:si>
  <x:si>
    <x:t>부스 목공작업</x:t>
  </x:si>
  <x:si>
    <x:t>옥타늄 부스</x:t>
  </x:si>
  <x:si>
    <x:t>전시대 제작</x:t>
  </x:si>
  <x:si>
    <x:t>물품지원</x:t>
  </x:si>
  <x:si>
    <x:t>가로등배너</x:t>
  </x:si>
  <x:si>
    <x:t>기념품2</x:t>
  </x:si>
  <x:si>
    <x:t xml:space="preserve"> 소 계</x:t>
  </x:si>
  <x:si>
    <x:t>항공우주전시관</x:t>
  </x:si>
  <x:si>
    <x:t>음향포함</x:t>
  </x:si>
  <x:si>
    <x:t>운반비 포함</x:t>
  </x:si>
  <x:si>
    <x:t>데일리 리플렛</x:t>
  </x:si>
  <x:si>
    <x:t>트러스 리깅</x:t>
  </x:si>
  <x:si>
    <x:t>스탬프투어</x:t>
  </x:si>
  <x:si>
    <x:t>인건비/식비</x:t>
  </x:si>
  <x:si>
    <x:t>듀라테이블</x:t>
  </x:si>
  <x:si>
    <x:t>무선인터넷</x:t>
  </x:si>
  <x:si>
    <x:t>기념품1</x:t>
  </x:si>
  <x:si>
    <x:t>테이블세트</x:t>
  </x:si>
  <x:si>
    <x:t>홍보물품/자재</x:t>
  </x:si>
  <x:si>
    <x:t>생환시연 체험존</x:t>
  </x:si>
  <x:si>
    <x:t>리유저블백 기념품</x:t>
  </x:si>
  <x:si>
    <x:t>키캡키링 기념품</x:t>
  </x:si>
  <x:si>
    <x:t>예약3대/관리자3대</x:t>
  </x:si>
  <x:si>
    <x:t>블랙이글스 만들기</x:t>
  </x:si>
  <x:si>
    <x:t>총 계(만단위 절사)</x:t>
  </x:si>
  <x:si>
    <x:t>합계금액의 10%</x:t>
  </x:si>
  <x:si>
    <x:t>사천에어쇼 공군모자</x:t>
  </x:si>
  <x:si>
    <x:t>전시모형 운반비</x:t>
  </x:si>
  <x:si>
    <x:t>EOD 장비전시존</x:t>
  </x:si>
  <x:si>
    <x:t>캔위성 강사 인건비</x:t>
  </x:si>
  <x:si>
    <x:t>메타그램 AR 시스템</x:t>
  </x:si>
  <x:si>
    <x:t>스탬프투어 경품 룰렛</x:t>
  </x:si>
  <x:si>
    <x:t>예약2대/관리자2대</x:t>
  </x:si>
  <x:si>
    <x:t>무인편대기 홀로그램</x:t>
  </x:si>
  <x:si>
    <x:t>300인치 LED</x:t>
  </x:si>
  <x:si>
    <x:t>비품 및 가구임대</x:t>
  </x:si>
  <x:si>
    <x:t>전시/체험관 조성</x:t>
  </x:si>
  <x:si>
    <x:t>전기 및 조명공사</x:t>
  </x:si>
  <x:si>
    <x:t>싸인 및 그래픽</x:t>
  </x:si>
  <x:si>
    <x:t>중계금액의  5%</x:t>
  </x:si>
  <x:si>
    <x:t>4D키트 기념품</x:t>
  </x:si>
  <x:si>
    <x:t>접견실(VIP룸)</x:t>
  </x:si>
  <x:si>
    <x:t>[ 단위 : 원]</x:t>
  </x:si>
  <x:si>
    <x:t>사인 및 그래픽</x:t>
  </x:si>
  <x:si>
    <x:t>체험존 부스 구성</x:t>
  </x:si>
  <x:si>
    <x:t>파라코드 체험존</x:t>
  </x:si>
  <x:si>
    <x:t>전시/체험관 콘텐츠</x:t>
  </x:si>
  <x:si>
    <x:t>구분</x:t>
  </x:si>
  <x:si>
    <x:t>인건비</x:t>
  </x:si>
  <x:si>
    <x:t>기념품</x:t>
  </x:si>
  <x:si>
    <x:t>중식</x:t>
  </x:si>
  <x:si>
    <x:t>대여</x:t>
  </x:si>
  <x:si>
    <x:t>내역</x:t>
  </x:si>
  <x:si>
    <x:t>항목</x:t>
  </x:si>
  <x:si>
    <x:t>인</x:t>
  </x:si>
  <x:si>
    <x:t>비고</x:t>
  </x:si>
  <x:si>
    <x:t>설치물</x:t>
  </x:si>
  <x:si>
    <x:t>일</x:t>
  </x:si>
  <x:si>
    <x:t>대</x:t>
  </x:si>
  <x:si>
    <x:t>중 계</x:t>
  </x:si>
  <x:si>
    <x:t>현수막</x:t>
  </x:si>
  <x:si>
    <x:t>EA</x:t>
  </x:si>
  <x:si>
    <x:t>VAT</x:t>
  </x:si>
  <x:si>
    <x:t>단위</x:t>
  </x:si>
  <x:si>
    <x:t>장</x:t>
  </x:si>
  <x:si>
    <x:t>수량</x:t>
  </x:si>
  <x:si>
    <x:t>합 계</x:t>
  </x:si>
  <x:si>
    <x:t>차단봉</x:t>
  </x:si>
  <x:si>
    <x:t>회</x:t>
  </x:si>
  <x:si>
    <x:t>의자</x:t>
  </x:si>
  <x:si>
    <x:t>단가</x:t>
  </x:si>
  <x:si>
    <x:t>행사일</x:t>
  </x:si>
  <x:si>
    <x:t>금액</x:t>
  </x:si>
  <x:si>
    <x:t>캔위성</x:t>
  </x:si>
  <x:si>
    <x:t>출력물</x:t>
  </x:si>
  <x:si>
    <x:t>간식</x:t>
  </x:si>
  <x:si>
    <x:t>운송비</x:t>
  </x:si>
  <x:si>
    <x:t>예비비</x:t>
  </x:si>
  <x:si>
    <x:t>식</x:t>
  </x:si>
  <x:si>
    <x:t>도시락</x:t>
  </x:si>
  <x:si>
    <x:t>소 계</x:t>
  </x:si>
  <x:si>
    <x:t>철거</x:t>
  </x:si>
  <x:si>
    <x:t>조</x:t>
  </x:si>
  <x:si>
    <x:t>식비</x:t>
  </x:si>
  <x:si>
    <x:t>냉장고/전자레인지 냉온수기 등</x:t>
  </x:si>
  <x:si>
    <x:t>2026 사천에어쇼 산출내역서</x:t>
  </x:si>
  <x:si>
    <x:t>냉장고/커피머신 다과 냉온수기 등</x:t>
  </x:si>
  <x:si>
    <x:t>(중계+일반관리비) 5%</x:t>
  </x:si>
  <x:si>
    <x:t>1톤 무진동차량/6대/왕복</x:t>
  </x:si>
  <x:si>
    <x:t>중계+일반관리비+기업이윤</x:t>
  </x:si>
  <x:si>
    <x:t>PC세트 및 영상분배기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</x:si>
</x:sst>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0.0%"/>
    <x:numFmt numFmtId="165" formatCode="_-* #,##0.0_-;\-* #,##0.0_-;_-* &quot;-&quot;?_-;_-@_-"/>
  </x:numFmts>
  <x:fonts count="1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뫼비우스 Regular"/>
      <x:sz val="11"/>
      <x:color rgb="ff000000"/>
    </x:font>
    <x:font>
      <x:name val="뫼비우스 Regular"/>
      <x:sz val="10"/>
      <x:color rgb="ff000000"/>
    </x:font>
    <x:font>
      <x:name val="뫼비우스 Regular"/>
      <x:sz val="9"/>
      <x:color rgb="ff000000"/>
    </x:font>
    <x:font>
      <x:name val="뫼비우스 Regular"/>
      <x:sz val="10"/>
      <x:color rgb="ffff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3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3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Rix모던고딕 B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Rix모던고딕 B"/>
          <x:sz val="2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4"/>
          <x:color rgb="ff000000"/>
          <x:b val="1"/>
        </x:font>
      </mc:Fallback>
    </mc:AlternateContent>
  </x:fonts>
  <x:fills count="7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a8d08f"/>
        <x:bgColor indexed="64"/>
      </x:patternFill>
    </x:fill>
    <x:fill>
      <x:patternFill patternType="solid">
        <x:fgColor rgb="ffc0c0c0"/>
        <x:bgColor indexed="64"/>
      </x:patternFill>
    </x:fill>
  </x:fills>
  <x:borders count="5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hair">
        <x:color indexed="64"/>
      </x:bottom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</x:border>
    <x:border>
      <x:left style="hair">
        <x:color indexed="64"/>
      </x:left>
      <x:right style="medium">
        <x:color indexed="64"/>
      </x:right>
      <x:top style="hair">
        <x:color indexed="64"/>
      </x:top>
      <x:bottom style="hair">
        <x:color indexed="64"/>
      </x:bottom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</x:border>
    <x:border>
      <x:left style="hair">
        <x:color indexed="64"/>
      </x:left>
      <x:right style="hair">
        <x:color indexed="64"/>
      </x:right>
      <x:top>
        <x:color indexed="64"/>
      </x:top>
      <x:bottom style="thin">
        <x:color indexed="64"/>
      </x:bottom>
    </x:border>
    <x:border>
      <x:left style="hair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hair">
        <x:color indexed="64"/>
      </x:left>
      <x:right style="medium">
        <x:color indexed="64"/>
      </x:right>
      <x:top style="thin">
        <x:color indexed="64"/>
      </x:top>
      <x:bottom style="hair">
        <x:color indexed="64"/>
      </x:bottom>
    </x:border>
    <x:border>
      <x:left style="hair">
        <x:color indexed="64"/>
      </x:left>
      <x:right style="medium">
        <x:color indexed="64"/>
      </x:right>
      <x:top style="hair">
        <x:color indexed="64"/>
      </x:top>
      <x:bottom>
        <x:color indexed="64"/>
      </x:bottom>
    </x:border>
    <x:border>
      <x:left style="hair">
        <x:color indexed="64"/>
      </x:left>
      <x:right style="hair">
        <x:color indexed="64"/>
      </x:right>
      <x:top style="hair">
        <x:color indexed="64"/>
      </x:top>
      <x:bottom>
        <x:color indexed="64"/>
      </x:bottom>
    </x:border>
    <x:border>
      <x:left style="hair">
        <x:color indexed="64"/>
      </x:left>
      <x:right style="medium">
        <x:color indexed="64"/>
      </x:right>
      <x:top>
        <x:color indexed="64"/>
      </x:top>
      <x:bottom style="hair">
        <x:color indexed="64"/>
      </x:bottom>
    </x:border>
    <x:border>
      <x:left style="hair">
        <x:color indexed="64"/>
      </x:left>
      <x:right style="medium">
        <x:color indexed="64"/>
      </x:right>
      <x:top style="hair">
        <x:color indexed="64"/>
      </x:top>
      <x:bottom style="thin">
        <x:color indexed="64"/>
      </x:bottom>
    </x:border>
    <x:border>
      <x:left style="hair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medium">
        <x:color indexed="64"/>
      </x:bottom>
    </x:border>
    <x:border>
      <x:left style="hair">
        <x:color indexed="64"/>
      </x:left>
      <x:right style="hair">
        <x:color indexed="64"/>
      </x:right>
      <x:top>
        <x:color indexed="64"/>
      </x:top>
      <x:bottom style="hair">
        <x:color indexed="64"/>
      </x:bottom>
    </x:border>
    <x:border>
      <x:left style="hair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rgb="ffffffff"/>
      </x:right>
      <x:top style="medium"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medium">
        <x:color indexed="64"/>
      </x:top>
      <x:bottom>
        <x:color indexed="64"/>
      </x:bottom>
    </x:border>
    <x:border>
      <x:left style="thin">
        <x:color rgb="ffffffff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hair">
        <x:color indexed="64"/>
      </x:right>
      <x:top style="hair">
        <x:color indexed="64"/>
      </x:top>
      <x:bottom>
        <x:color indexed="64"/>
      </x:bottom>
    </x:border>
    <x:border>
      <x:left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</x:border>
    <x:border>
      <x:left>
        <x:color indexed="64"/>
      </x:left>
      <x:right style="hair">
        <x:color indexed="64"/>
      </x:right>
      <x:top>
        <x:color indexed="64"/>
      </x:top>
      <x:bottom style="hair">
        <x:color indexed="64"/>
      </x:bottom>
    </x:border>
    <x:border>
      <x:left style="hair">
        <x:color indexed="64"/>
      </x:left>
      <x:right style="hair">
        <x:color indexed="64"/>
      </x:right>
      <x:top style="thin">
        <x:color indexed="64"/>
      </x:top>
      <x:bottom>
        <x:color indexed="64"/>
      </x:bottom>
    </x:border>
    <x:border>
      <x:left style="hair">
        <x:color indexed="64"/>
      </x:left>
      <x:right style="hair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hair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hair">
        <x:color indexed="64"/>
      </x:right>
      <x:top>
        <x:color indexed="64"/>
      </x:top>
      <x:bottom style="hair"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</x:border>
    <x:border>
      <x:left>
        <x:color indexed="64"/>
      </x:left>
      <x:right style="hair">
        <x:color indexed="64"/>
      </x:right>
      <x:top style="thin">
        <x:color indexed="64"/>
      </x:top>
      <x:bottom style="hair">
        <x:color indexed="64"/>
      </x:bottom>
    </x:border>
    <x:border>
      <x:left style="thin">
        <x:color rgb="ffffffff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rgb="ffffffff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</x:border>
    <x:border>
      <x:left style="medium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thin">
        <x:color indexed="64"/>
      </x:bottom>
    </x:border>
    <x:border>
      <x:left style="medium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hair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hair">
        <x:color indexed="64"/>
      </x:top>
      <x:bottom style="thin">
        <x:color indexed="64"/>
      </x:bottom>
    </x:border>
    <x:border>
      <x:left style="thin">
        <x:color indexed="64"/>
      </x:left>
      <x:right style="hair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hair">
        <x:color indexed="64"/>
      </x:right>
      <x:top style="hair">
        <x:color indexed="64"/>
      </x:top>
      <x:bottom>
        <x:color indexed="64"/>
      </x:bottom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hair">
        <x:color indexed="64"/>
      </x:bottom>
    </x:border>
  </x:borders>
  <x:cellStyleXfs count="5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6" fillId="0" borderId="0">
      <x:alignment horizontal="general" vertical="center"/>
    </x:xf>
    <x:xf numFmtId="41" fontId="6" fillId="0" borderId="0">
      <x:alignment horizontal="general" vertical="center"/>
    </x:xf>
    <x:xf numFmtId="9" fontId="6" fillId="0" borderId="0">
      <x:alignment horizontal="general" vertical="center"/>
    </x:xf>
  </x:cellStyleXfs>
  <x:cellXfs count="137">
    <x:xf numFmtId="0" fontId="0" fillId="0" borderId="0" xfId="0">
      <x:alignment horizontal="general" vertical="center"/>
    </x:xf>
    <x:xf numFmtId="0" fontId="7" fillId="0" borderId="0" xfId="2" applyNumberFormat="1" applyFont="1">
      <x:alignment horizontal="general" vertical="center"/>
    </x:xf>
    <x:xf numFmtId="41" fontId="7" fillId="0" borderId="0" xfId="3" applyNumberFormat="1" applyFont="1">
      <x:alignment horizontal="general" vertical="center"/>
    </x:xf>
    <x:xf numFmtId="0" fontId="8" fillId="0" borderId="0" xfId="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" applyNumberFormat="1" applyFont="1" applyAlignment="1">
          <x:alignment horizontal="center" vertical="center"/>
        </x:xf>
      </mc:Fallback>
    </mc:AlternateContent>
    <x:xf numFmtId="0" fontId="9" fillId="0" borderId="0" xfId="2" applyNumberFormat="1" applyFont="1">
      <x:alignment horizontal="general" vertical="center"/>
    </x:xf>
    <x:xf numFmtId="41" fontId="8" fillId="0" borderId="0" xfId="2" applyNumberFormat="1" applyFont="1">
      <x:alignment horizontal="general" vertical="center"/>
    </x:xf>
    <x:xf numFmtId="165" fontId="8" fillId="0" borderId="0" xfId="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2" applyNumberFormat="1" applyFont="1" applyAlignment="1">
          <x:alignment horizontal="center" vertical="center"/>
        </x:xf>
      </mc:Fallback>
    </mc:AlternateContent>
    <x:xf numFmtId="41" fontId="10" fillId="0" borderId="0" xfId="3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2" applyNumberFormat="1" applyFont="1" applyAlignment="1">
          <x:alignment horizontal="center" vertical="center"/>
        </x:xf>
      </mc:Fallback>
    </mc:AlternateContent>
    <x:xf numFmtId="41" fontId="7" fillId="0" borderId="0" xfId="2" applyNumberFormat="1" applyFont="1">
      <x:alignment horizontal="general" vertical="center"/>
    </x:xf>
    <x:xf numFmtId="165" fontId="7" fillId="0" borderId="0" xfId="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1" fillId="2" borderId="1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1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2" borderId="1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2" borderId="1" xfId="2" applyNumberFormat="1" applyFont="1" applyFill="1" applyBorder="1" applyAlignment="1">
          <x:alignment horizontal="right" vertical="center" wrapText="1"/>
        </x:xf>
      </mc:Fallback>
    </mc:AlternateContent>
    <x:xf numFmtId="0" fontId="11" fillId="2" borderId="2" xfId="2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2" borderId="2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2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2" borderId="2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2" borderId="2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3" borderId="4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3" borderId="4" xfId="2" applyNumberFormat="1" applyFont="1" applyFill="1" applyBorder="1" applyAlignment="1">
          <x:alignment horizontal="right" vertical="center" wrapText="1"/>
        </x:xf>
      </mc:Fallback>
    </mc:AlternateContent>
    <x:xf numFmtId="0" fontId="11" fillId="0" borderId="1" xfId="2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1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" xfId="2" applyNumberFormat="1" applyFont="1" applyBorder="1" applyAlignment="1">
          <x:alignment horizontal="right" vertical="center" wrapText="1"/>
        </x:xf>
      </mc:Fallback>
    </mc:AlternateContent>
    <x:xf numFmtId="0" fontId="11" fillId="0" borderId="2" xfId="2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0" borderId="2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2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2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3" borderId="5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3" borderId="5" xfId="2" applyNumberFormat="1" applyFont="1" applyFill="1" applyBorder="1" applyAlignment="1">
          <x:alignment horizontal="right" vertical="center" wrapText="1"/>
        </x:xf>
      </mc:Fallback>
    </mc:AlternateContent>
    <x:xf numFmtId="0" fontId="11" fillId="3" borderId="6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7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8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9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9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1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1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2" applyNumberFormat="1" applyFont="1" applyBorder="1" applyAlignment="1">
          <x:alignment horizontal="center" vertical="center" wrapText="1"/>
        </x:xf>
      </mc:Fallback>
    </mc:AlternateContent>
    <x:xf numFmtId="0" fontId="11" fillId="3" borderId="11" xfId="2" applyNumberFormat="1" applyFont="1" applyFill="1" applyBorder="1" applyAlignment="1">
      <x:alignment horizontal="general" vertical="center" wrapText="1"/>
    </x:xf>
    <x:xf numFmtId="0" fontId="11" fillId="4" borderId="12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12" fillId="5" borderId="13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5" borderId="13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2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2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2" borderId="2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2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2" borderId="2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2" borderId="2" xfId="2" applyNumberFormat="1" applyFont="1" applyFill="1" applyBorder="1" applyAlignment="1">
          <x:alignment horizontal="right" vertical="center" wrapText="1"/>
        </x:xf>
      </mc:Fallback>
    </mc:AlternateContent>
    <x:xf numFmtId="0" fontId="11" fillId="0" borderId="14" xfId="2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0" borderId="14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4" xfId="2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14" xfId="2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14" xfId="2" applyNumberFormat="1" applyFont="1" applyBorder="1" applyAlignment="1">
          <x:alignment horizontal="right" vertical="center" wrapText="1"/>
        </x:xf>
      </mc:Fallback>
    </mc:AlternateContent>
    <x:xf numFmtId="0" fontId="11" fillId="2" borderId="14" xfId="2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2" borderId="14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14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2" borderId="14" xfId="2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2" borderId="14" xfId="2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1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1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1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1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1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15" xfId="2" applyNumberFormat="1" applyFont="1" applyFill="1" applyBorder="1" applyAlignment="1">
          <x:alignment horizontal="center" vertical="center" wrapText="1"/>
        </x:xf>
      </mc:Fallback>
    </mc:AlternateContent>
    <x:xf numFmtId="164" fontId="8" fillId="0" borderId="0" xfId="4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1" fillId="0" borderId="2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4" borderId="16" xfId="1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4" borderId="16" xfId="1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9" xfId="1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9" xfId="1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6" borderId="18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6" borderId="18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9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9" xfId="2" applyNumberFormat="1" applyFont="1" applyFill="1" applyBorder="1" applyAlignment="1">
          <x:alignment horizontal="center" vertical="center" wrapText="1"/>
        </x:xf>
      </mc:Fallback>
    </mc:AlternateContent>
    <x:xf numFmtId="0" fontId="11" fillId="2" borderId="1" xfId="2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2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0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1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1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2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1" xfId="2" applyNumberFormat="1" applyFont="1" applyFill="1" applyBorder="1" applyAlignment="1">
          <x:alignment horizontal="center" vertical="center" wrapText="1"/>
        </x:xf>
      </mc:Fallback>
    </mc:AlternateContent>
    <x:xf numFmtId="41" fontId="11" fillId="4" borderId="12" xfId="2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2" borderId="2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2" borderId="2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3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3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4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4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4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4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5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5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2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2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6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6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7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7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2" xfId="1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2" xfId="1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8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8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0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0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1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1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9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9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2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2" xfId="2" applyNumberFormat="1" applyFont="1" applyBorder="1" applyAlignment="1">
          <x:alignment horizontal="center" vertical="center" wrapText="1"/>
        </x:xf>
      </mc:Fallback>
    </mc:AlternateContent>
    <x:xf numFmtId="0" fontId="11" fillId="0" borderId="21" xfId="2" applyNumberFormat="1" applyFont="1" applyBorder="1" applyAlignment="1">
      <x:alignment horizontal="general" vertical="center" wrapText="1"/>
    </x:xf>
    <x:xf numFmtId="0" fontId="11" fillId="0" borderId="22" xfId="2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5" fillId="0" borderId="22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2" xfId="2" applyNumberFormat="1" applyFont="1" applyBorder="1" applyAlignment="1">
          <x:alignment horizontal="center" vertical="center" wrapText="1"/>
        </x:xf>
      </mc:Fallback>
    </mc:AlternateContent>
    <x:xf numFmtId="0" fontId="11" fillId="2" borderId="2" xfId="2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5" fontId="11" fillId="2" borderId="2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2" borderId="2" xfId="2" applyNumberFormat="1" applyFont="1" applyFill="1" applyBorder="1" applyAlignment="1" applyProtection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3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3" xfId="2" applyNumberFormat="1" applyFont="1" applyFill="1" applyBorder="1" applyAlignment="1" applyProtection="1">
          <x:alignment horizontal="center" vertical="center" wrapText="1"/>
        </x:xf>
      </mc:Fallback>
    </mc:AlternateContent>
    <x:xf numFmtId="0" fontId="11" fillId="0" borderId="2" xfId="2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165" fontId="11" fillId="0" borderId="2" xfId="2" applyNumberFormat="1" applyFont="1" applyFill="1" applyBorder="1" applyAlignment="1" applyProtection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2" xfId="2" applyNumberFormat="1" applyFont="1" applyFill="1" applyBorder="1" applyAlignment="1" applyProtection="1">
          <x:alignment horizontal="right" vertical="center" wrapText="1"/>
        </x:xf>
      </mc:Fallback>
    </mc:AlternateContent>
    <x:xf numFmtId="0" fontId="11" fillId="0" borderId="14" xfId="2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6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6" borderId="3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6" borderId="3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6" borderId="3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6" borderId="3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6" borderId="3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6" borderId="3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6" borderId="3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6" borderId="3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2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3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35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2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2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3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3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4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4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7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7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8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8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9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9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40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40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41" xfId="2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41" xfId="2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4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42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9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9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40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40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41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41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43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43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1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1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4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4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4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45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46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46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2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2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3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3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4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4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47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47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35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35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48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48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6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6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7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7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49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49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8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8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6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6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9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9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7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7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0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0" xfId="2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8" xfId="2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8" xfId="2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5">
    <x:cellStyle name="표준" xfId="0" builtinId="0"/>
    <x:cellStyle name="쉼표 [0]" xfId="1" builtinId="6"/>
    <x:cellStyle name="표준 4" xfId="2"/>
    <x:cellStyle name="쉼표 [0] 2" xfId="3"/>
    <x:cellStyle name="백분율 3" xfId="4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B1:N258"/>
  <x:sheetViews>
    <x:sheetView tabSelected="1" view="pageBreakPreview" topLeftCell="A1" zoomScale="90" zoomScaleNormal="90" zoomScaleSheetLayoutView="90" workbookViewId="0">
      <x:selection activeCell="M153" activeCellId="0" sqref="M153:M153"/>
    </x:sheetView>
  </x:sheetViews>
  <x:sheetFormatPr defaultColWidth="10" defaultRowHeight="13.550000000000001"/>
  <x:cols>
    <x:col min="1" max="1" width="1.5" style="1" customWidth="1"/>
    <x:col min="2" max="2" width="16.625" style="1" customWidth="1"/>
    <x:col min="3" max="3" width="18.75" style="4" customWidth="1"/>
    <x:col min="4" max="4" width="55.625" style="5" customWidth="1"/>
    <x:col min="5" max="5" width="6.875" style="11" customWidth="1"/>
    <x:col min="6" max="6" width="5.375" style="11" customWidth="1"/>
    <x:col min="7" max="8" width="5.375" style="12" customWidth="1"/>
    <x:col min="9" max="10" width="15.75" style="11" customWidth="1"/>
    <x:col min="11" max="11" width="22.5" style="1" customWidth="1"/>
    <x:col min="12" max="12" width="17.375" style="1" customWidth="1"/>
    <x:col min="13" max="16384" width="10" style="1"/>
  </x:cols>
  <x:sheetData>
    <x:row r="1" spans="2:11" ht="35.450000000000003" customHeight="1">
      <x:c r="B1" s="92"/>
      <x:c r="C1" s="92"/>
      <x:c r="D1" s="92"/>
      <x:c r="E1" s="92"/>
      <x:c r="F1" s="92"/>
      <x:c r="G1" s="92"/>
      <x:c r="H1" s="92"/>
      <x:c r="I1" s="92"/>
      <x:c r="J1" s="92"/>
      <x:c r="K1" s="92"/>
    </x:row>
    <x:row r="2" spans="2:11" ht="35.450000000000003" customHeight="1">
      <x:c r="B2" s="93" t="s">
        <x:v>117</x:v>
      </x:c>
      <x:c r="C2" s="93"/>
      <x:c r="D2" s="93"/>
      <x:c r="E2" s="93"/>
      <x:c r="F2" s="93"/>
      <x:c r="G2" s="93"/>
      <x:c r="H2" s="93"/>
      <x:c r="I2" s="93"/>
      <x:c r="J2" s="93"/>
      <x:c r="K2" s="93"/>
    </x:row>
    <x:row r="3" spans="2:11" ht="21.75" customHeight="1">
      <x:c r="B3" s="93"/>
      <x:c r="C3" s="93"/>
      <x:c r="D3" s="93"/>
      <x:c r="E3" s="93"/>
      <x:c r="F3" s="93"/>
      <x:c r="G3" s="93"/>
      <x:c r="H3" s="93"/>
      <x:c r="I3" s="93"/>
      <x:c r="J3" s="93"/>
      <x:c r="K3" s="93"/>
    </x:row>
    <x:row r="4" spans="2:11" ht="21.75" customHeight="1">
      <x:c r="B4" s="38"/>
      <x:c r="C4" s="38"/>
      <x:c r="D4" s="38"/>
      <x:c r="E4" s="38"/>
      <x:c r="F4" s="38"/>
      <x:c r="G4" s="38"/>
      <x:c r="H4" s="38"/>
      <x:c r="I4" s="38"/>
      <x:c r="J4" s="38"/>
      <x:c r="K4" s="39" t="s">
        <x:v>74</x:v>
      </x:c>
    </x:row>
    <x:row r="5" spans="2:11" ht="20.25" customHeight="1">
      <x:c r="B5" s="56" t="s">
        <x:v>79</x:v>
      </x:c>
      <x:c r="C5" s="57" t="s">
        <x:v>85</x:v>
      </x:c>
      <x:c r="D5" s="57" t="s">
        <x:v>84</x:v>
      </x:c>
      <x:c r="E5" s="94" t="s">
        <x:v>97</x:v>
      </x:c>
      <x:c r="F5" s="95"/>
      <x:c r="G5" s="96" t="s">
        <x:v>95</x:v>
      </x:c>
      <x:c r="H5" s="97"/>
      <x:c r="I5" s="58" t="s">
        <x:v>102</x:v>
      </x:c>
      <x:c r="J5" s="58" t="s">
        <x:v>104</x:v>
      </x:c>
      <x:c r="K5" s="59" t="s">
        <x:v>87</x:v>
      </x:c>
    </x:row>
    <x:row r="6" spans="2:11" ht="20.25" customHeight="1">
      <x:c r="B6" s="98" t="s">
        <x:v>68</x:v>
      </x:c>
      <x:c r="C6" s="127" t="s">
        <x:v>39</x:v>
      </x:c>
      <x:c r="D6" s="60" t="s">
        <x:v>32</x:v>
      </x:c>
      <x:c r="E6" s="13">
        <x:v>800</x:v>
      </x:c>
      <x:c r="F6" s="13" t="s">
        <x:v>96</x:v>
      </x:c>
      <x:c r="G6" s="14">
        <x:v>1</x:v>
      </x:c>
      <x:c r="H6" s="14" t="s">
        <x:v>100</x:v>
      </x:c>
      <x:c r="I6" s="13"/>
      <x:c r="J6" s="13">
        <x:f>E6*G6*I6</x:f>
        <x:v>0</x:v>
      </x:c>
      <x:c r="K6" s="32"/>
    </x:row>
    <x:row r="7" spans="2:11" s="1" customFormat="1" ht="20.25" customHeight="1">
      <x:c r="B7" s="99"/>
      <x:c r="C7" s="128"/>
      <x:c r="D7" s="45" t="s">
        <x:v>6</x:v>
      </x:c>
      <x:c r="E7" s="46">
        <x:v>20</x:v>
      </x:c>
      <x:c r="F7" s="46" t="s">
        <x:v>26</x:v>
      </x:c>
      <x:c r="G7" s="47">
        <x:v>1</x:v>
      </x:c>
      <x:c r="H7" s="47" t="s">
        <x:v>100</x:v>
      </x:c>
      <x:c r="I7" s="46"/>
      <x:c r="J7" s="66">
        <x:f>E7*G7*I7</x:f>
        <x:v>0</x:v>
      </x:c>
      <x:c r="K7" s="33"/>
    </x:row>
    <x:row r="8" spans="2:11" s="1" customFormat="1" ht="20.25" customHeight="1">
      <x:c r="B8" s="98"/>
      <x:c r="C8" s="128"/>
      <x:c r="D8" s="45" t="s">
        <x:v>27</x:v>
      </x:c>
      <x:c r="E8" s="46">
        <x:v>1</x:v>
      </x:c>
      <x:c r="F8" s="46" t="s">
        <x:v>110</x:v>
      </x:c>
      <x:c r="G8" s="47">
        <x:v>1</x:v>
      </x:c>
      <x:c r="H8" s="47" t="s">
        <x:v>100</x:v>
      </x:c>
      <x:c r="I8" s="46"/>
      <x:c r="J8" s="66">
        <x:f>E8*G8*I8</x:f>
        <x:v>0</x:v>
      </x:c>
      <x:c r="K8" s="33"/>
    </x:row>
    <x:row r="9" spans="2:11" s="1" customFormat="1" ht="20.25" customHeight="1">
      <x:c r="B9" s="99"/>
      <x:c r="C9" s="128"/>
      <x:c r="D9" s="45" t="s">
        <x:v>14</x:v>
      </x:c>
      <x:c r="E9" s="46">
        <x:v>1</x:v>
      </x:c>
      <x:c r="F9" s="46" t="s">
        <x:v>110</x:v>
      </x:c>
      <x:c r="G9" s="47">
        <x:v>1</x:v>
      </x:c>
      <x:c r="H9" s="47" t="s">
        <x:v>100</x:v>
      </x:c>
      <x:c r="I9" s="46"/>
      <x:c r="J9" s="66">
        <x:f t="shared" ref="J9:J25" si="0">E9*G9*I9</x:f>
        <x:v>0</x:v>
      </x:c>
      <x:c r="K9" s="33"/>
    </x:row>
    <x:row r="10" spans="2:11" s="1" customFormat="1" ht="20.25" customHeight="1">
      <x:c r="B10" s="98"/>
      <x:c r="C10" s="128"/>
      <x:c r="D10" s="45" t="s">
        <x:v>34</x:v>
      </x:c>
      <x:c r="E10" s="46">
        <x:v>1</x:v>
      </x:c>
      <x:c r="F10" s="46" t="s">
        <x:v>110</x:v>
      </x:c>
      <x:c r="G10" s="47">
        <x:v>1</x:v>
      </x:c>
      <x:c r="H10" s="47" t="s">
        <x:v>100</x:v>
      </x:c>
      <x:c r="I10" s="46"/>
      <x:c r="J10" s="66">
        <x:f t="shared" si="0"/>
        <x:v>0</x:v>
      </x:c>
      <x:c r="K10" s="33"/>
    </x:row>
    <x:row r="11" spans="2:11" s="1" customFormat="1" ht="20.25" customHeight="1">
      <x:c r="B11" s="99"/>
      <x:c r="C11" s="128"/>
      <x:c r="D11" s="45" t="s">
        <x:v>43</x:v>
      </x:c>
      <x:c r="E11" s="46">
        <x:v>1</x:v>
      </x:c>
      <x:c r="F11" s="46" t="s">
        <x:v>110</x:v>
      </x:c>
      <x:c r="G11" s="47">
        <x:v>1</x:v>
      </x:c>
      <x:c r="H11" s="47" t="s">
        <x:v>100</x:v>
      </x:c>
      <x:c r="I11" s="46"/>
      <x:c r="J11" s="66">
        <x:f t="shared" si="0"/>
        <x:v>0</x:v>
      </x:c>
      <x:c r="K11" s="33"/>
    </x:row>
    <x:row r="12" spans="2:11" s="1" customFormat="1" ht="20.25" customHeight="1">
      <x:c r="B12" s="98"/>
      <x:c r="C12" s="128"/>
      <x:c r="D12" s="45" t="s">
        <x:v>22</x:v>
      </x:c>
      <x:c r="E12" s="46">
        <x:v>1</x:v>
      </x:c>
      <x:c r="F12" s="46" t="s">
        <x:v>110</x:v>
      </x:c>
      <x:c r="G12" s="47">
        <x:v>1</x:v>
      </x:c>
      <x:c r="H12" s="47" t="s">
        <x:v>100</x:v>
      </x:c>
      <x:c r="I12" s="46"/>
      <x:c r="J12" s="66">
        <x:f t="shared" si="0"/>
        <x:v>0</x:v>
      </x:c>
      <x:c r="K12" s="33"/>
    </x:row>
    <x:row r="13" spans="2:11" s="1" customFormat="1" ht="20.25" customHeight="1">
      <x:c r="B13" s="99"/>
      <x:c r="C13" s="128"/>
      <x:c r="D13" s="45" t="s">
        <x:v>9</x:v>
      </x:c>
      <x:c r="E13" s="46">
        <x:v>1</x:v>
      </x:c>
      <x:c r="F13" s="46" t="s">
        <x:v>110</x:v>
      </x:c>
      <x:c r="G13" s="47">
        <x:v>1</x:v>
      </x:c>
      <x:c r="H13" s="47" t="s">
        <x:v>100</x:v>
      </x:c>
      <x:c r="I13" s="46"/>
      <x:c r="J13" s="66">
        <x:f t="shared" si="0"/>
        <x:v>0</x:v>
      </x:c>
      <x:c r="K13" s="33"/>
    </x:row>
    <x:row r="14" spans="2:11" s="1" customFormat="1" ht="20.25" customHeight="1">
      <x:c r="B14" s="98"/>
      <x:c r="C14" s="128"/>
      <x:c r="D14" s="45" t="s">
        <x:v>21</x:v>
      </x:c>
      <x:c r="E14" s="46">
        <x:v>1</x:v>
      </x:c>
      <x:c r="F14" s="46" t="s">
        <x:v>110</x:v>
      </x:c>
      <x:c r="G14" s="47">
        <x:v>1</x:v>
      </x:c>
      <x:c r="H14" s="47" t="s">
        <x:v>100</x:v>
      </x:c>
      <x:c r="I14" s="46"/>
      <x:c r="J14" s="66">
        <x:f t="shared" si="0"/>
        <x:v>0</x:v>
      </x:c>
      <x:c r="K14" s="33"/>
    </x:row>
    <x:row r="15" spans="2:11" s="1" customFormat="1" ht="20.25" customHeight="1">
      <x:c r="B15" s="99"/>
      <x:c r="C15" s="128"/>
      <x:c r="D15" s="45" t="s">
        <x:v>17</x:v>
      </x:c>
      <x:c r="E15" s="46">
        <x:v>1</x:v>
      </x:c>
      <x:c r="F15" s="46" t="s">
        <x:v>110</x:v>
      </x:c>
      <x:c r="G15" s="47">
        <x:v>1</x:v>
      </x:c>
      <x:c r="H15" s="47" t="s">
        <x:v>100</x:v>
      </x:c>
      <x:c r="I15" s="46"/>
      <x:c r="J15" s="66">
        <x:f t="shared" si="0"/>
        <x:v>0</x:v>
      </x:c>
      <x:c r="K15" s="33"/>
    </x:row>
    <x:row r="16" spans="2:11" s="1" customFormat="1" ht="20.25" customHeight="1">
      <x:c r="B16" s="98"/>
      <x:c r="C16" s="128"/>
      <x:c r="D16" s="45" t="s">
        <x:v>24</x:v>
      </x:c>
      <x:c r="E16" s="46">
        <x:v>110</x:v>
      </x:c>
      <x:c r="F16" s="46" t="s">
        <x:v>26</x:v>
      </x:c>
      <x:c r="G16" s="47">
        <x:v>1</x:v>
      </x:c>
      <x:c r="H16" s="47" t="s">
        <x:v>100</x:v>
      </x:c>
      <x:c r="I16" s="46"/>
      <x:c r="J16" s="66">
        <x:f t="shared" si="0"/>
        <x:v>0</x:v>
      </x:c>
      <x:c r="K16" s="33" t="s">
        <x:v>15</x:v>
      </x:c>
    </x:row>
    <x:row r="17" spans="2:11" s="1" customFormat="1" ht="20.25" customHeight="1">
      <x:c r="B17" s="99"/>
      <x:c r="C17" s="128"/>
      <x:c r="D17" s="45" t="s">
        <x:v>18</x:v>
      </x:c>
      <x:c r="E17" s="46">
        <x:v>217</x:v>
      </x:c>
      <x:c r="F17" s="46" t="s">
        <x:v>26</x:v>
      </x:c>
      <x:c r="G17" s="47">
        <x:v>1</x:v>
      </x:c>
      <x:c r="H17" s="47" t="s">
        <x:v>100</x:v>
      </x:c>
      <x:c r="I17" s="46"/>
      <x:c r="J17" s="66">
        <x:f t="shared" si="0"/>
        <x:v>0</x:v>
      </x:c>
      <x:c r="K17" s="33"/>
    </x:row>
    <x:row r="18" spans="2:11" s="1" customFormat="1" ht="20.25" customHeight="1">
      <x:c r="B18" s="98"/>
      <x:c r="C18" s="128"/>
      <x:c r="D18" s="45" t="s">
        <x:v>69</x:v>
      </x:c>
      <x:c r="E18" s="46">
        <x:v>1</x:v>
      </x:c>
      <x:c r="F18" s="46" t="s">
        <x:v>110</x:v>
      </x:c>
      <x:c r="G18" s="47">
        <x:v>1</x:v>
      </x:c>
      <x:c r="H18" s="47" t="s">
        <x:v>100</x:v>
      </x:c>
      <x:c r="I18" s="46"/>
      <x:c r="J18" s="66">
        <x:f t="shared" si="0"/>
        <x:v>0</x:v>
      </x:c>
      <x:c r="K18" s="33"/>
    </x:row>
    <x:row r="19" spans="2:11" s="1" customFormat="1" ht="20.25" customHeight="1">
      <x:c r="B19" s="99"/>
      <x:c r="C19" s="128"/>
      <x:c r="D19" s="45" t="s">
        <x:v>70</x:v>
      </x:c>
      <x:c r="E19" s="46">
        <x:v>1</x:v>
      </x:c>
      <x:c r="F19" s="46" t="s">
        <x:v>110</x:v>
      </x:c>
      <x:c r="G19" s="47">
        <x:v>1</x:v>
      </x:c>
      <x:c r="H19" s="47" t="s">
        <x:v>100</x:v>
      </x:c>
      <x:c r="I19" s="46"/>
      <x:c r="J19" s="66">
        <x:f t="shared" si="0"/>
        <x:v>0</x:v>
      </x:c>
      <x:c r="K19" s="33"/>
    </x:row>
    <x:row r="20" spans="2:11" s="1" customFormat="1" ht="20.25" customHeight="1">
      <x:c r="B20" s="98"/>
      <x:c r="C20" s="128"/>
      <x:c r="D20" s="45" t="s">
        <x:v>2</x:v>
      </x:c>
      <x:c r="E20" s="46">
        <x:v>1</x:v>
      </x:c>
      <x:c r="F20" s="46" t="s">
        <x:v>110</x:v>
      </x:c>
      <x:c r="G20" s="47">
        <x:v>1</x:v>
      </x:c>
      <x:c r="H20" s="47" t="s">
        <x:v>100</x:v>
      </x:c>
      <x:c r="I20" s="46"/>
      <x:c r="J20" s="66">
        <x:f t="shared" si="0"/>
        <x:v>0</x:v>
      </x:c>
      <x:c r="K20" s="33"/>
    </x:row>
    <x:row r="21" spans="2:11" s="1" customFormat="1" ht="20.25" customHeight="1">
      <x:c r="B21" s="99"/>
      <x:c r="C21" s="128"/>
      <x:c r="D21" s="45" t="s">
        <x:v>1</x:v>
      </x:c>
      <x:c r="E21" s="46">
        <x:v>1</x:v>
      </x:c>
      <x:c r="F21" s="46" t="s">
        <x:v>110</x:v>
      </x:c>
      <x:c r="G21" s="47">
        <x:v>1</x:v>
      </x:c>
      <x:c r="H21" s="47" t="s">
        <x:v>100</x:v>
      </x:c>
      <x:c r="I21" s="46"/>
      <x:c r="J21" s="66">
        <x:f t="shared" si="0"/>
        <x:v>0</x:v>
      </x:c>
      <x:c r="K21" s="33"/>
    </x:row>
    <x:row r="22" spans="2:11" s="1" customFormat="1" ht="20.25" customHeight="1">
      <x:c r="B22" s="98"/>
      <x:c r="C22" s="128"/>
      <x:c r="D22" s="45" t="s">
        <x:v>12</x:v>
      </x:c>
      <x:c r="E22" s="46">
        <x:v>1</x:v>
      </x:c>
      <x:c r="F22" s="46" t="s">
        <x:v>110</x:v>
      </x:c>
      <x:c r="G22" s="47">
        <x:v>1</x:v>
      </x:c>
      <x:c r="H22" s="47" t="s">
        <x:v>100</x:v>
      </x:c>
      <x:c r="I22" s="46"/>
      <x:c r="J22" s="66">
        <x:f t="shared" si="0"/>
        <x:v>0</x:v>
      </x:c>
      <x:c r="K22" s="33"/>
    </x:row>
    <x:row r="23" spans="2:11" s="1" customFormat="1" ht="20.25" customHeight="1">
      <x:c r="B23" s="99"/>
      <x:c r="C23" s="128"/>
      <x:c r="D23" s="45" t="s">
        <x:v>108</x:v>
      </x:c>
      <x:c r="E23" s="46">
        <x:v>5</x:v>
      </x:c>
      <x:c r="F23" s="46" t="s">
        <x:v>90</x:v>
      </x:c>
      <x:c r="G23" s="47">
        <x:v>1</x:v>
      </x:c>
      <x:c r="H23" s="47" t="s">
        <x:v>100</x:v>
      </x:c>
      <x:c r="I23" s="46"/>
      <x:c r="J23" s="66">
        <x:f t="shared" si="0"/>
        <x:v>0</x:v>
      </x:c>
      <x:c r="K23" s="33"/>
    </x:row>
    <x:row r="24" spans="2:11" s="1" customFormat="1" ht="20.25" customHeight="1">
      <x:c r="B24" s="98"/>
      <x:c r="C24" s="128"/>
      <x:c r="D24" s="45" t="s">
        <x:v>113</x:v>
      </x:c>
      <x:c r="E24" s="46">
        <x:v>150</x:v>
      </x:c>
      <x:c r="F24" s="46" t="s">
        <x:v>26</x:v>
      </x:c>
      <x:c r="G24" s="47">
        <x:v>1</x:v>
      </x:c>
      <x:c r="H24" s="47" t="s">
        <x:v>100</x:v>
      </x:c>
      <x:c r="I24" s="46"/>
      <x:c r="J24" s="66">
        <x:f t="shared" si="0"/>
        <x:v>0</x:v>
      </x:c>
      <x:c r="K24" s="33"/>
    </x:row>
    <x:row r="25" spans="2:11" s="1" customFormat="1" ht="20.25" customHeight="1">
      <x:c r="B25" s="99"/>
      <x:c r="C25" s="129"/>
      <x:c r="D25" s="86" t="s">
        <x:v>109</x:v>
      </x:c>
      <x:c r="E25" s="66">
        <x:v>1</x:v>
      </x:c>
      <x:c r="F25" s="66" t="s">
        <x:v>110</x:v>
      </x:c>
      <x:c r="G25" s="87">
        <x:v>1</x:v>
      </x:c>
      <x:c r="H25" s="87" t="s">
        <x:v>100</x:v>
      </x:c>
      <x:c r="I25" s="66"/>
      <x:c r="J25" s="66">
        <x:f t="shared" si="0"/>
        <x:v>0</x:v>
      </x:c>
      <x:c r="K25" s="88"/>
    </x:row>
    <x:row r="26" spans="2:11" s="1" customFormat="1" ht="20.25" customHeight="1">
      <x:c r="B26" s="98"/>
      <x:c r="C26" s="130" t="s">
        <x:v>3</x:v>
      </x:c>
      <x:c r="D26" s="89" t="s">
        <x:v>32</x:v>
      </x:c>
      <x:c r="E26" s="72">
        <x:v>100</x:v>
      </x:c>
      <x:c r="F26" s="72" t="s">
        <x:v>96</x:v>
      </x:c>
      <x:c r="G26" s="90">
        <x:v>1</x:v>
      </x:c>
      <x:c r="H26" s="90" t="s">
        <x:v>100</x:v>
      </x:c>
      <x:c r="I26" s="72"/>
      <x:c r="J26" s="72">
        <x:f t="shared" ref="J26:J33" si="1">E26*I26*G26</x:f>
        <x:v>0</x:v>
      </x:c>
      <x:c r="K26" s="78"/>
    </x:row>
    <x:row r="27" spans="2:11" s="1" customFormat="1" ht="20.25" customHeight="1">
      <x:c r="B27" s="99"/>
      <x:c r="C27" s="128"/>
      <x:c r="D27" s="23" t="s">
        <x:v>33</x:v>
      </x:c>
      <x:c r="E27" s="24">
        <x:v>20</x:v>
      </x:c>
      <x:c r="F27" s="24" t="s">
        <x:v>26</x:v>
      </x:c>
      <x:c r="G27" s="25">
        <x:v>1</x:v>
      </x:c>
      <x:c r="H27" s="25" t="s">
        <x:v>100</x:v>
      </x:c>
      <x:c r="I27" s="24"/>
      <x:c r="J27" s="24">
        <x:f t="shared" si="1"/>
        <x:v>0</x:v>
      </x:c>
      <x:c r="K27" s="30" t="s">
        <x:v>76</x:v>
      </x:c>
    </x:row>
    <x:row r="28" spans="2:11" s="1" customFormat="1" ht="20.25" customHeight="1">
      <x:c r="B28" s="98"/>
      <x:c r="C28" s="128"/>
      <x:c r="D28" s="23" t="s">
        <x:v>69</x:v>
      </x:c>
      <x:c r="E28" s="24">
        <x:v>1</x:v>
      </x:c>
      <x:c r="F28" s="24" t="s">
        <x:v>110</x:v>
      </x:c>
      <x:c r="G28" s="25">
        <x:v>1</x:v>
      </x:c>
      <x:c r="H28" s="25" t="s">
        <x:v>100</x:v>
      </x:c>
      <x:c r="I28" s="24"/>
      <x:c r="J28" s="24">
        <x:f t="shared" si="1"/>
        <x:v>0</x:v>
      </x:c>
      <x:c r="K28" s="30"/>
    </x:row>
    <x:row r="29" spans="2:11" s="1" customFormat="1" ht="20.25" customHeight="1">
      <x:c r="B29" s="98"/>
      <x:c r="C29" s="128"/>
      <x:c r="D29" s="23" t="s">
        <x:v>75</x:v>
      </x:c>
      <x:c r="E29" s="24">
        <x:v>1</x:v>
      </x:c>
      <x:c r="F29" s="24" t="s">
        <x:v>110</x:v>
      </x:c>
      <x:c r="G29" s="25">
        <x:v>1</x:v>
      </x:c>
      <x:c r="H29" s="25" t="s">
        <x:v>100</x:v>
      </x:c>
      <x:c r="I29" s="24"/>
      <x:c r="J29" s="24">
        <x:f t="shared" si="1"/>
        <x:v>0</x:v>
      </x:c>
      <x:c r="K29" s="30"/>
    </x:row>
    <x:row r="30" spans="2:11" s="1" customFormat="1" ht="20.25" customHeight="1">
      <x:c r="B30" s="98"/>
      <x:c r="C30" s="128"/>
      <x:c r="D30" s="23" t="s">
        <x:v>24</x:v>
      </x:c>
      <x:c r="E30" s="24">
        <x:v>110</x:v>
      </x:c>
      <x:c r="F30" s="24" t="s">
        <x:v>26</x:v>
      </x:c>
      <x:c r="G30" s="25">
        <x:v>1</x:v>
      </x:c>
      <x:c r="H30" s="25" t="s">
        <x:v>100</x:v>
      </x:c>
      <x:c r="I30" s="24"/>
      <x:c r="J30" s="24">
        <x:f t="shared" si="1"/>
        <x:v>0</x:v>
      </x:c>
      <x:c r="K30" s="30" t="s">
        <x:v>15</x:v>
      </x:c>
    </x:row>
    <x:row r="31" spans="2:11" s="1" customFormat="1" ht="20.25" customHeight="1">
      <x:c r="B31" s="98"/>
      <x:c r="C31" s="128"/>
      <x:c r="D31" s="23" t="s">
        <x:v>12</x:v>
      </x:c>
      <x:c r="E31" s="24">
        <x:v>1</x:v>
      </x:c>
      <x:c r="F31" s="24" t="s">
        <x:v>110</x:v>
      </x:c>
      <x:c r="G31" s="25">
        <x:v>1</x:v>
      </x:c>
      <x:c r="H31" s="25" t="s">
        <x:v>100</x:v>
      </x:c>
      <x:c r="I31" s="24"/>
      <x:c r="J31" s="24">
        <x:f t="shared" si="1"/>
        <x:v>0</x:v>
      </x:c>
      <x:c r="K31" s="30"/>
    </x:row>
    <x:row r="32" spans="2:11" s="1" customFormat="1" ht="20.25" customHeight="1">
      <x:c r="B32" s="98"/>
      <x:c r="C32" s="128"/>
      <x:c r="D32" s="23" t="s">
        <x:v>108</x:v>
      </x:c>
      <x:c r="E32" s="24">
        <x:v>2</x:v>
      </x:c>
      <x:c r="F32" s="24" t="s">
        <x:v>90</x:v>
      </x:c>
      <x:c r="G32" s="25">
        <x:v>1</x:v>
      </x:c>
      <x:c r="H32" s="25" t="s">
        <x:v>100</x:v>
      </x:c>
      <x:c r="I32" s="24"/>
      <x:c r="J32" s="24">
        <x:f t="shared" si="1"/>
        <x:v>0</x:v>
      </x:c>
      <x:c r="K32" s="30"/>
    </x:row>
    <x:row r="33" spans="2:11" s="1" customFormat="1" ht="20.25" customHeight="1">
      <x:c r="B33" s="98"/>
      <x:c r="C33" s="129"/>
      <x:c r="D33" s="23" t="s">
        <x:v>113</x:v>
      </x:c>
      <x:c r="E33" s="24">
        <x:v>1</x:v>
      </x:c>
      <x:c r="F33" s="24" t="s">
        <x:v>110</x:v>
      </x:c>
      <x:c r="G33" s="25">
        <x:v>1</x:v>
      </x:c>
      <x:c r="H33" s="25" t="s">
        <x:v>100</x:v>
      </x:c>
      <x:c r="I33" s="24"/>
      <x:c r="J33" s="24">
        <x:f t="shared" si="1"/>
        <x:v>0</x:v>
      </x:c>
      <x:c r="K33" s="30"/>
    </x:row>
    <x:row r="34" spans="2:11" s="1" customFormat="1" ht="20.25" hidden="1" customHeight="1">
      <x:c r="B34" s="98"/>
      <x:c r="C34" s="63"/>
      <x:c r="D34" s="45"/>
      <x:c r="E34" s="46"/>
      <x:c r="F34" s="46"/>
      <x:c r="G34" s="47"/>
      <x:c r="H34" s="47"/>
      <x:c r="I34" s="46"/>
      <x:c r="J34" s="66"/>
      <x:c r="K34" s="33"/>
    </x:row>
    <x:row r="35" spans="2:11" s="1" customFormat="1" ht="20.25" hidden="1" customHeight="1">
      <x:c r="B35" s="98"/>
      <x:c r="C35" s="63"/>
      <x:c r="D35" s="45"/>
      <x:c r="E35" s="46"/>
      <x:c r="F35" s="46"/>
      <x:c r="G35" s="47"/>
      <x:c r="H35" s="47"/>
      <x:c r="I35" s="46"/>
      <x:c r="J35" s="66"/>
      <x:c r="K35" s="33"/>
    </x:row>
    <x:row r="36" spans="2:11" ht="20.25" hidden="1" customHeight="1">
      <x:c r="B36" s="99"/>
      <x:c r="C36" s="63"/>
      <x:c r="D36" s="45"/>
      <x:c r="E36" s="46"/>
      <x:c r="F36" s="46"/>
      <x:c r="G36" s="47"/>
      <x:c r="H36" s="47"/>
      <x:c r="I36" s="46"/>
      <x:c r="J36" s="46"/>
      <x:c r="K36" s="33"/>
    </x:row>
    <x:row r="37" spans="2:11" ht="20.25" hidden="1" customHeight="1">
      <x:c r="B37" s="99"/>
      <x:c r="C37" s="63"/>
      <x:c r="D37" s="45"/>
      <x:c r="E37" s="46"/>
      <x:c r="F37" s="46"/>
      <x:c r="G37" s="47"/>
      <x:c r="H37" s="47"/>
      <x:c r="I37" s="46"/>
      <x:c r="J37" s="46">
        <x:f t="shared" ref="J37:J40" si="2">E37*G37*I37</x:f>
        <x:v>0</x:v>
      </x:c>
      <x:c r="K37" s="33"/>
    </x:row>
    <x:row r="38" spans="2:11" ht="20.25" hidden="1" customHeight="1">
      <x:c r="B38" s="99"/>
      <x:c r="C38" s="63"/>
      <x:c r="D38" s="45"/>
      <x:c r="E38" s="46"/>
      <x:c r="F38" s="46"/>
      <x:c r="G38" s="47"/>
      <x:c r="H38" s="47"/>
      <x:c r="I38" s="46"/>
      <x:c r="J38" s="46">
        <x:f t="shared" si="2"/>
        <x:v>0</x:v>
      </x:c>
      <x:c r="K38" s="33"/>
    </x:row>
    <x:row r="39" spans="2:11" ht="20.25" hidden="1" customHeight="1">
      <x:c r="B39" s="99"/>
      <x:c r="C39" s="63"/>
      <x:c r="D39" s="45"/>
      <x:c r="E39" s="46"/>
      <x:c r="F39" s="46"/>
      <x:c r="G39" s="47"/>
      <x:c r="H39" s="47"/>
      <x:c r="I39" s="46"/>
      <x:c r="J39" s="46">
        <x:f t="shared" si="2"/>
        <x:v>0</x:v>
      </x:c>
      <x:c r="K39" s="33"/>
    </x:row>
    <x:row r="40" spans="2:11" ht="20.25" hidden="1" customHeight="1">
      <x:c r="B40" s="99"/>
      <x:c r="C40" s="64"/>
      <x:c r="D40" s="15"/>
      <x:c r="E40" s="16"/>
      <x:c r="F40" s="16"/>
      <x:c r="G40" s="17"/>
      <x:c r="H40" s="17"/>
      <x:c r="I40" s="16"/>
      <x:c r="J40" s="46">
        <x:f t="shared" si="2"/>
        <x:v>0</x:v>
      </x:c>
      <x:c r="K40" s="18"/>
    </x:row>
    <x:row r="41" spans="2:11" ht="20.25" customHeight="1">
      <x:c r="B41" s="100"/>
      <x:c r="C41" s="101" t="s">
        <x:v>112</x:v>
      </x:c>
      <x:c r="D41" s="102"/>
      <x:c r="E41" s="102"/>
      <x:c r="F41" s="102"/>
      <x:c r="G41" s="102"/>
      <x:c r="H41" s="102"/>
      <x:c r="I41" s="102"/>
      <x:c r="J41" s="19">
        <x:f>SUM(J6:J40)</x:f>
        <x:v>0</x:v>
      </x:c>
      <x:c r="K41" s="48"/>
    </x:row>
    <x:row r="42" spans="2:11" ht="20.25" customHeight="1">
      <x:c r="B42" s="98" t="s">
        <x:v>67</x:v>
      </x:c>
      <x:c r="C42" s="131" t="s">
        <x:v>39</x:v>
      </x:c>
      <x:c r="D42" s="20" t="s">
        <x:v>66</x:v>
      </x:c>
      <x:c r="E42" s="21">
        <x:v>2</x:v>
      </x:c>
      <x:c r="F42" s="21" t="s">
        <x:v>114</x:v>
      </x:c>
      <x:c r="G42" s="22">
        <x:v>1</x:v>
      </x:c>
      <x:c r="H42" s="22" t="s">
        <x:v>100</x:v>
      </x:c>
      <x:c r="I42" s="67"/>
      <x:c r="J42" s="67">
        <x:f t="shared" ref="J42:J53" si="3">E42*G42*I42</x:f>
        <x:v>0</x:v>
      </x:c>
      <x:c r="K42" s="29" t="s">
        <x:v>40</x:v>
      </x:c>
    </x:row>
    <x:row r="43" spans="2:11" ht="20.25" customHeight="1">
      <x:c r="B43" s="99"/>
      <x:c r="C43" s="132"/>
      <x:c r="D43" s="23" t="s">
        <x:v>10</x:v>
      </x:c>
      <x:c r="E43" s="24">
        <x:v>4</x:v>
      </x:c>
      <x:c r="F43" s="24" t="s">
        <x:v>93</x:v>
      </x:c>
      <x:c r="G43" s="25">
        <x:v>1</x:v>
      </x:c>
      <x:c r="H43" s="25" t="s">
        <x:v>100</x:v>
      </x:c>
      <x:c r="I43" s="68"/>
      <x:c r="J43" s="72">
        <x:f t="shared" si="3"/>
        <x:v>0</x:v>
      </x:c>
      <x:c r="K43" s="26" t="s">
        <x:v>19</x:v>
      </x:c>
    </x:row>
    <x:row r="44" spans="2:11" s="1" customFormat="1" ht="20.25" customHeight="1">
      <x:c r="B44" s="98"/>
      <x:c r="C44" s="132"/>
      <x:c r="D44" s="23" t="s">
        <x:v>25</x:v>
      </x:c>
      <x:c r="E44" s="24">
        <x:v>2</x:v>
      </x:c>
      <x:c r="F44" s="24" t="s">
        <x:v>93</x:v>
      </x:c>
      <x:c r="G44" s="25">
        <x:v>1</x:v>
      </x:c>
      <x:c r="H44" s="25" t="s">
        <x:v>100</x:v>
      </x:c>
      <x:c r="I44" s="68"/>
      <x:c r="J44" s="72">
        <x:f t="shared" si="3"/>
        <x:v>0</x:v>
      </x:c>
      <x:c r="K44" s="26" t="s">
        <x:v>19</x:v>
      </x:c>
    </x:row>
    <x:row r="45" spans="2:11" s="1" customFormat="1" ht="20.25" customHeight="1">
      <x:c r="B45" s="99"/>
      <x:c r="C45" s="132"/>
      <x:c r="D45" s="23" t="s">
        <x:v>16</x:v>
      </x:c>
      <x:c r="E45" s="24">
        <x:v>2</x:v>
      </x:c>
      <x:c r="F45" s="24" t="s">
        <x:v>93</x:v>
      </x:c>
      <x:c r="G45" s="25">
        <x:v>1</x:v>
      </x:c>
      <x:c r="H45" s="25" t="s">
        <x:v>100</x:v>
      </x:c>
      <x:c r="I45" s="68"/>
      <x:c r="J45" s="72">
        <x:f t="shared" si="3"/>
        <x:v>0</x:v>
      </x:c>
      <x:c r="K45" s="26" t="s">
        <x:v>19</x:v>
      </x:c>
    </x:row>
    <x:row r="46" spans="2:11" s="1" customFormat="1" ht="20.25" customHeight="1">
      <x:c r="B46" s="98"/>
      <x:c r="C46" s="132"/>
      <x:c r="D46" s="23" t="s">
        <x:v>122</x:v>
      </x:c>
      <x:c r="E46" s="24">
        <x:v>1</x:v>
      </x:c>
      <x:c r="F46" s="24" t="s">
        <x:v>93</x:v>
      </x:c>
      <x:c r="G46" s="25">
        <x:v>1</x:v>
      </x:c>
      <x:c r="H46" s="25" t="s">
        <x:v>100</x:v>
      </x:c>
      <x:c r="I46" s="68"/>
      <x:c r="J46" s="72">
        <x:f t="shared" si="3"/>
        <x:v>0</x:v>
      </x:c>
      <x:c r="K46" s="26"/>
    </x:row>
    <x:row r="47" spans="2:11" s="1" customFormat="1" ht="20.25" customHeight="1">
      <x:c r="B47" s="99"/>
      <x:c r="C47" s="132"/>
      <x:c r="D47" s="23" t="s">
        <x:v>49</x:v>
      </x:c>
      <x:c r="E47" s="24">
        <x:v>4</x:v>
      </x:c>
      <x:c r="F47" s="24" t="s">
        <x:v>93</x:v>
      </x:c>
      <x:c r="G47" s="25">
        <x:v>1</x:v>
      </x:c>
      <x:c r="H47" s="25" t="s">
        <x:v>100</x:v>
      </x:c>
      <x:c r="I47" s="69"/>
      <x:c r="J47" s="72">
        <x:f t="shared" si="3"/>
        <x:v>0</x:v>
      </x:c>
      <x:c r="K47" s="26"/>
    </x:row>
    <x:row r="48" spans="2:11" ht="20.25" customHeight="1">
      <x:c r="B48" s="99"/>
      <x:c r="C48" s="132"/>
      <x:c r="D48" s="15" t="s">
        <x:v>99</x:v>
      </x:c>
      <x:c r="E48" s="16">
        <x:v>20</x:v>
      </x:c>
      <x:c r="F48" s="16" t="s">
        <x:v>93</x:v>
      </x:c>
      <x:c r="G48" s="17">
        <x:v>1</x:v>
      </x:c>
      <x:c r="H48" s="16" t="s">
        <x:v>100</x:v>
      </x:c>
      <x:c r="I48" s="66"/>
      <x:c r="J48" s="72">
        <x:f t="shared" si="3"/>
        <x:v>0</x:v>
      </x:c>
      <x:c r="K48" s="18"/>
    </x:row>
    <x:row r="49" spans="2:11" ht="20.25" customHeight="1">
      <x:c r="B49" s="99"/>
      <x:c r="C49" s="132"/>
      <x:c r="D49" s="23" t="s">
        <x:v>46</x:v>
      </x:c>
      <x:c r="E49" s="16">
        <x:v>10</x:v>
      </x:c>
      <x:c r="F49" s="16" t="s">
        <x:v>93</x:v>
      </x:c>
      <x:c r="G49" s="17">
        <x:v>1</x:v>
      </x:c>
      <x:c r="H49" s="16" t="s">
        <x:v>100</x:v>
      </x:c>
      <x:c r="I49" s="66"/>
      <x:c r="J49" s="72">
        <x:f t="shared" si="3"/>
        <x:v>0</x:v>
      </x:c>
      <x:c r="K49" s="26"/>
    </x:row>
    <x:row r="50" spans="2:11" ht="20.25" customHeight="1">
      <x:c r="B50" s="99"/>
      <x:c r="C50" s="132"/>
      <x:c r="D50" s="23" t="s">
        <x:v>101</x:v>
      </x:c>
      <x:c r="E50" s="16">
        <x:v>40</x:v>
      </x:c>
      <x:c r="F50" s="16" t="s">
        <x:v>93</x:v>
      </x:c>
      <x:c r="G50" s="17">
        <x:v>1</x:v>
      </x:c>
      <x:c r="H50" s="16" t="s">
        <x:v>100</x:v>
      </x:c>
      <x:c r="I50" s="66"/>
      <x:c r="J50" s="72">
        <x:f t="shared" si="3"/>
        <x:v>0</x:v>
      </x:c>
      <x:c r="K50" s="26"/>
    </x:row>
    <x:row r="51" spans="2:11" ht="20.25" customHeight="1">
      <x:c r="B51" s="99"/>
      <x:c r="C51" s="132"/>
      <x:c r="D51" s="23" t="s">
        <x:v>73</x:v>
      </x:c>
      <x:c r="E51" s="16">
        <x:v>1</x:v>
      </x:c>
      <x:c r="F51" s="16" t="s">
        <x:v>110</x:v>
      </x:c>
      <x:c r="G51" s="17">
        <x:v>1</x:v>
      </x:c>
      <x:c r="H51" s="16" t="s">
        <x:v>100</x:v>
      </x:c>
      <x:c r="I51" s="66"/>
      <x:c r="J51" s="72">
        <x:f t="shared" si="3"/>
        <x:v>0</x:v>
      </x:c>
      <x:c r="K51" s="73" t="s">
        <x:v>118</x:v>
      </x:c>
    </x:row>
    <x:row r="52" spans="2:14" ht="20.25" customHeight="1">
      <x:c r="B52" s="99"/>
      <x:c r="C52" s="132"/>
      <x:c r="D52" s="23" t="s">
        <x:v>29</x:v>
      </x:c>
      <x:c r="E52" s="16">
        <x:v>1</x:v>
      </x:c>
      <x:c r="F52" s="16" t="s">
        <x:v>110</x:v>
      </x:c>
      <x:c r="G52" s="17">
        <x:v>1</x:v>
      </x:c>
      <x:c r="H52" s="16" t="s">
        <x:v>100</x:v>
      </x:c>
      <x:c r="I52" s="66"/>
      <x:c r="J52" s="72">
        <x:f t="shared" si="3"/>
        <x:v>0</x:v>
      </x:c>
      <x:c r="K52" s="73" t="s">
        <x:v>116</x:v>
      </x:c>
      <x:c r="L52" s="70"/>
      <x:c r="M52" s="71"/>
      <x:c r="N52" s="71"/>
    </x:row>
    <x:row r="53" spans="2:14" ht="20.25" customHeight="1">
      <x:c r="B53" s="99"/>
      <x:c r="C53" s="132"/>
      <x:c r="D53" s="89" t="s">
        <x:v>8</x:v>
      </x:c>
      <x:c r="E53" s="66">
        <x:v>1</x:v>
      </x:c>
      <x:c r="F53" s="66" t="s">
        <x:v>110</x:v>
      </x:c>
      <x:c r="G53" s="87">
        <x:v>1</x:v>
      </x:c>
      <x:c r="H53" s="66" t="s">
        <x:v>100</x:v>
      </x:c>
      <x:c r="I53" s="66"/>
      <x:c r="J53" s="72">
        <x:f t="shared" si="3"/>
        <x:v>0</x:v>
      </x:c>
      <x:c r="K53" s="78"/>
      <x:c r="L53" s="70"/>
      <x:c r="M53" s="71"/>
      <x:c r="N53" s="71"/>
    </x:row>
    <x:row r="54" spans="2:14" ht="20.25" customHeight="1">
      <x:c r="B54" s="99"/>
      <x:c r="C54" s="133" t="s">
        <x:v>3</x:v>
      </x:c>
      <x:c r="D54" s="89" t="s">
        <x:v>25</x:v>
      </x:c>
      <x:c r="E54" s="72">
        <x:v>3</x:v>
      </x:c>
      <x:c r="F54" s="72" t="s">
        <x:v>93</x:v>
      </x:c>
      <x:c r="G54" s="90">
        <x:v>1</x:v>
      </x:c>
      <x:c r="H54" s="90" t="s">
        <x:v>100</x:v>
      </x:c>
      <x:c r="I54" s="72"/>
      <x:c r="J54" s="72">
        <x:f t="shared" ref="J54:J57" si="4">E54*I54*G54</x:f>
        <x:v>0</x:v>
      </x:c>
      <x:c r="K54" s="78" t="s">
        <x:v>19</x:v>
      </x:c>
      <x:c r="L54" s="70"/>
      <x:c r="M54" s="71"/>
      <x:c r="N54" s="71"/>
    </x:row>
    <x:row r="55" spans="2:14" s="1" customFormat="1" ht="20.25" customHeight="1">
      <x:c r="B55" s="98"/>
      <x:c r="C55" s="132"/>
      <x:c r="D55" s="89" t="s">
        <x:v>122</x:v>
      </x:c>
      <x:c r="E55" s="72">
        <x:v>1</x:v>
      </x:c>
      <x:c r="F55" s="72" t="s">
        <x:v>93</x:v>
      </x:c>
      <x:c r="G55" s="90">
        <x:v>1</x:v>
      </x:c>
      <x:c r="H55" s="90" t="s">
        <x:v>100</x:v>
      </x:c>
      <x:c r="I55" s="72"/>
      <x:c r="J55" s="72">
        <x:f t="shared" si="4"/>
        <x:v>0</x:v>
      </x:c>
      <x:c r="K55" s="78"/>
      <x:c r="L55" s="70"/>
      <x:c r="M55" s="71"/>
      <x:c r="N55" s="71"/>
    </x:row>
    <x:row r="56" spans="2:14" s="1" customFormat="1" ht="20.25" customHeight="1">
      <x:c r="B56" s="99"/>
      <x:c r="C56" s="132"/>
      <x:c r="D56" s="89" t="s">
        <x:v>20</x:v>
      </x:c>
      <x:c r="E56" s="72">
        <x:v>10</x:v>
      </x:c>
      <x:c r="F56" s="72" t="s">
        <x:v>93</x:v>
      </x:c>
      <x:c r="G56" s="90">
        <x:v>1</x:v>
      </x:c>
      <x:c r="H56" s="90" t="s">
        <x:v>100</x:v>
      </x:c>
      <x:c r="I56" s="72"/>
      <x:c r="J56" s="72">
        <x:f t="shared" si="4"/>
        <x:v>0</x:v>
      </x:c>
      <x:c r="K56" s="78"/>
      <x:c r="L56" s="70"/>
      <x:c r="M56" s="71"/>
      <x:c r="N56" s="71"/>
    </x:row>
    <x:row r="57" spans="2:14" s="1" customFormat="1" ht="20.25" customHeight="1">
      <x:c r="B57" s="98"/>
      <x:c r="C57" s="132"/>
      <x:c r="D57" s="89" t="s">
        <x:v>99</x:v>
      </x:c>
      <x:c r="E57" s="72">
        <x:v>20</x:v>
      </x:c>
      <x:c r="F57" s="72" t="s">
        <x:v>93</x:v>
      </x:c>
      <x:c r="G57" s="90">
        <x:v>1</x:v>
      </x:c>
      <x:c r="H57" s="90" t="s">
        <x:v>100</x:v>
      </x:c>
      <x:c r="I57" s="72"/>
      <x:c r="J57" s="72">
        <x:f t="shared" si="4"/>
        <x:v>0</x:v>
      </x:c>
      <x:c r="K57" s="78"/>
      <x:c r="L57" s="70"/>
      <x:c r="M57" s="71"/>
      <x:c r="N57" s="71"/>
    </x:row>
    <x:row r="58" spans="2:14" s="1" customFormat="1" ht="20.25" customHeight="1">
      <x:c r="B58" s="99"/>
      <x:c r="C58" s="132"/>
      <x:c r="D58" s="89" t="s">
        <x:v>46</x:v>
      </x:c>
      <x:c r="E58" s="72">
        <x:v>40</x:v>
      </x:c>
      <x:c r="F58" s="72" t="s">
        <x:v>93</x:v>
      </x:c>
      <x:c r="G58" s="90">
        <x:v>1</x:v>
      </x:c>
      <x:c r="H58" s="90" t="s">
        <x:v>100</x:v>
      </x:c>
      <x:c r="I58" s="72"/>
      <x:c r="J58" s="72">
        <x:f t="shared" ref="J58:J59" si="5">SUM(E58*G58*I58)</x:f>
        <x:v>0</x:v>
      </x:c>
      <x:c r="K58" s="78"/>
      <x:c r="L58" s="70"/>
      <x:c r="M58" s="71"/>
      <x:c r="N58" s="71"/>
    </x:row>
    <x:row r="59" spans="2:14" s="1" customFormat="1" ht="20.25" customHeight="1">
      <x:c r="B59" s="98"/>
      <x:c r="C59" s="134"/>
      <x:c r="D59" s="89" t="s">
        <x:v>101</x:v>
      </x:c>
      <x:c r="E59" s="72">
        <x:v>160</x:v>
      </x:c>
      <x:c r="F59" s="72" t="s">
        <x:v>93</x:v>
      </x:c>
      <x:c r="G59" s="90">
        <x:v>1</x:v>
      </x:c>
      <x:c r="H59" s="90" t="s">
        <x:v>100</x:v>
      </x:c>
      <x:c r="I59" s="72"/>
      <x:c r="J59" s="72">
        <x:f t="shared" si="5"/>
        <x:v>0</x:v>
      </x:c>
      <x:c r="K59" s="78"/>
      <x:c r="L59" s="70"/>
      <x:c r="M59" s="71"/>
      <x:c r="N59" s="71"/>
    </x:row>
    <x:row r="60" spans="2:14" s="1" customFormat="1" ht="20.25" hidden="1" customHeight="1">
      <x:c r="B60" s="99"/>
      <x:c r="C60" s="74"/>
      <x:c r="D60" s="23"/>
      <x:c r="E60" s="16"/>
      <x:c r="F60" s="16"/>
      <x:c r="G60" s="17"/>
      <x:c r="H60" s="16"/>
      <x:c r="I60" s="66"/>
      <x:c r="J60" s="72"/>
      <x:c r="K60" s="26"/>
      <x:c r="L60" s="70"/>
      <x:c r="M60" s="71"/>
      <x:c r="N60" s="71"/>
    </x:row>
    <x:row r="61" spans="2:14" s="1" customFormat="1" ht="20.25" hidden="1" customHeight="1">
      <x:c r="B61" s="98"/>
      <x:c r="C61" s="74"/>
      <x:c r="D61" s="23"/>
      <x:c r="E61" s="16"/>
      <x:c r="F61" s="16"/>
      <x:c r="G61" s="17"/>
      <x:c r="H61" s="16"/>
      <x:c r="I61" s="66"/>
      <x:c r="J61" s="72"/>
      <x:c r="K61" s="26"/>
      <x:c r="L61" s="70"/>
      <x:c r="M61" s="71"/>
      <x:c r="N61" s="71"/>
    </x:row>
    <x:row r="62" spans="2:14" ht="20.25" hidden="1" customHeight="1">
      <x:c r="B62" s="99"/>
      <x:c r="C62" s="74"/>
      <x:c r="D62" s="23"/>
      <x:c r="E62" s="40"/>
      <x:c r="F62" s="40"/>
      <x:c r="G62" s="41"/>
      <x:c r="H62" s="16"/>
      <x:c r="I62" s="66"/>
      <x:c r="J62" s="72"/>
      <x:c r="K62" s="73"/>
      <x:c r="L62" s="70"/>
      <x:c r="M62" s="71"/>
      <x:c r="N62" s="71"/>
    </x:row>
    <x:row r="63" spans="2:11" ht="20.25" hidden="1" customHeight="1">
      <x:c r="B63" s="99"/>
      <x:c r="C63" s="74"/>
      <x:c r="D63" s="23"/>
      <x:c r="E63" s="40"/>
      <x:c r="F63" s="40"/>
      <x:c r="G63" s="41"/>
      <x:c r="H63" s="16"/>
      <x:c r="I63" s="66"/>
      <x:c r="J63" s="72"/>
      <x:c r="K63" s="73"/>
    </x:row>
    <x:row r="64" spans="2:11" ht="20.25" hidden="1" customHeight="1">
      <x:c r="B64" s="99"/>
      <x:c r="C64" s="75"/>
      <x:c r="D64" s="23"/>
      <x:c r="E64" s="40"/>
      <x:c r="F64" s="40"/>
      <x:c r="G64" s="41"/>
      <x:c r="H64" s="16"/>
      <x:c r="I64" s="66"/>
      <x:c r="J64" s="68"/>
      <x:c r="K64" s="26"/>
    </x:row>
    <x:row r="65" spans="2:11" ht="20.25" hidden="1" customHeight="1">
      <x:c r="B65" s="99"/>
      <x:c r="C65" s="62"/>
      <x:c r="D65" s="23"/>
      <x:c r="E65" s="24"/>
      <x:c r="F65" s="24"/>
      <x:c r="G65" s="25"/>
      <x:c r="H65" s="24"/>
      <x:c r="I65" s="24"/>
      <x:c r="J65" s="24">
        <x:f>E65*G65*I65</x:f>
        <x:v>0</x:v>
      </x:c>
      <x:c r="K65" s="26"/>
    </x:row>
    <x:row r="66" spans="2:11" ht="20.25" hidden="1" customHeight="1">
      <x:c r="B66" s="99"/>
      <x:c r="C66" s="62"/>
      <x:c r="D66" s="23"/>
      <x:c r="E66" s="24"/>
      <x:c r="F66" s="24"/>
      <x:c r="G66" s="25"/>
      <x:c r="H66" s="25"/>
      <x:c r="I66" s="24"/>
      <x:c r="J66" s="24">
        <x:f>E66*I66*G66</x:f>
        <x:v>0</x:v>
      </x:c>
      <x:c r="K66" s="26"/>
    </x:row>
    <x:row r="67" spans="2:11" ht="20.25" customHeight="1">
      <x:c r="B67" s="100"/>
      <x:c r="C67" s="101" t="s">
        <x:v>112</x:v>
      </x:c>
      <x:c r="D67" s="102"/>
      <x:c r="E67" s="102"/>
      <x:c r="F67" s="102"/>
      <x:c r="G67" s="102"/>
      <x:c r="H67" s="102"/>
      <x:c r="I67" s="102"/>
      <x:c r="J67" s="27">
        <x:f>SUM(J42:J66)</x:f>
        <x:v>0</x:v>
      </x:c>
      <x:c r="K67" s="28"/>
    </x:row>
    <x:row r="68" spans="2:11" ht="20.25" customHeight="1">
      <x:c r="B68" s="103" t="s">
        <x:v>78</x:v>
      </x:c>
      <x:c r="C68" s="135" t="s">
        <x:v>39</x:v>
      </x:c>
      <x:c r="D68" s="20" t="s">
        <x:v>65</x:v>
      </x:c>
      <x:c r="E68" s="21">
        <x:v>1</x:v>
      </x:c>
      <x:c r="F68" s="21" t="s">
        <x:v>110</x:v>
      </x:c>
      <x:c r="G68" s="22">
        <x:v>1</x:v>
      </x:c>
      <x:c r="H68" s="22" t="s">
        <x:v>100</x:v>
      </x:c>
      <x:c r="I68" s="21"/>
      <x:c r="J68" s="21">
        <x:f>E68*G68*I68</x:f>
        <x:v>0</x:v>
      </x:c>
      <x:c r="K68" s="29"/>
    </x:row>
    <x:row r="69" spans="2:11" ht="20.25" customHeight="1">
      <x:c r="B69" s="104"/>
      <x:c r="C69" s="136"/>
      <x:c r="D69" s="42" t="s">
        <x:v>62</x:v>
      </x:c>
      <x:c r="E69" s="43">
        <x:v>1</x:v>
      </x:c>
      <x:c r="F69" s="43" t="s">
        <x:v>110</x:v>
      </x:c>
      <x:c r="G69" s="44">
        <x:v>1</x:v>
      </x:c>
      <x:c r="H69" s="44" t="s">
        <x:v>100</x:v>
      </x:c>
      <x:c r="I69" s="43"/>
      <x:c r="J69" s="53">
        <x:f t="shared" ref="J69:J75" si="6">E69*G69*I69</x:f>
        <x:v>0</x:v>
      </x:c>
      <x:c r="K69" s="26" t="s">
        <x:v>7</x:v>
      </x:c>
    </x:row>
    <x:row r="70" spans="2:11" ht="20.25" customHeight="1">
      <x:c r="B70" s="104"/>
      <x:c r="C70" s="136"/>
      <x:c r="D70" s="42" t="s">
        <x:v>5</x:v>
      </x:c>
      <x:c r="E70" s="43">
        <x:v>2</x:v>
      </x:c>
      <x:c r="F70" s="43" t="s">
        <x:v>93</x:v>
      </x:c>
      <x:c r="G70" s="44">
        <x:v>1</x:v>
      </x:c>
      <x:c r="H70" s="25" t="s">
        <x:v>100</x:v>
      </x:c>
      <x:c r="I70" s="24"/>
      <x:c r="J70" s="53">
        <x:f>E70*G70*I70</x:f>
        <x:v>0</x:v>
      </x:c>
      <x:c r="K70" s="26"/>
    </x:row>
    <x:row r="71" spans="2:11" ht="20.25" customHeight="1">
      <x:c r="B71" s="104"/>
      <x:c r="C71" s="136"/>
      <x:c r="D71" s="42" t="s">
        <x:v>30</x:v>
      </x:c>
      <x:c r="E71" s="43">
        <x:v>4</x:v>
      </x:c>
      <x:c r="F71" s="43" t="s">
        <x:v>93</x:v>
      </x:c>
      <x:c r="G71" s="44">
        <x:v>1</x:v>
      </x:c>
      <x:c r="H71" s="25" t="s">
        <x:v>100</x:v>
      </x:c>
      <x:c r="I71" s="24"/>
      <x:c r="J71" s="53">
        <x:f>E71*G71*I71</x:f>
        <x:v>0</x:v>
      </x:c>
      <x:c r="K71" s="26" t="s">
        <x:v>64</x:v>
      </x:c>
    </x:row>
    <x:row r="72" spans="2:11" ht="20.25" customHeight="1">
      <x:c r="B72" s="104"/>
      <x:c r="C72" s="136"/>
      <x:c r="D72" s="42" t="s">
        <x:v>59</x:v>
      </x:c>
      <x:c r="E72" s="43">
        <x:v>6</x:v>
      </x:c>
      <x:c r="F72" s="43" t="s">
        <x:v>90</x:v>
      </x:c>
      <x:c r="G72" s="44">
        <x:v>2</x:v>
      </x:c>
      <x:c r="H72" s="44" t="s">
        <x:v>100</x:v>
      </x:c>
      <x:c r="I72" s="31"/>
      <x:c r="J72" s="55">
        <x:f>E72*G72*I72</x:f>
        <x:v>0</x:v>
      </x:c>
      <x:c r="K72" s="30" t="s">
        <x:v>120</x:v>
      </x:c>
    </x:row>
    <x:row r="73" spans="2:11" ht="20.25" customHeight="1">
      <x:c r="B73" s="104"/>
      <x:c r="C73" s="136"/>
      <x:c r="D73" s="42" t="s">
        <x:v>47</x:v>
      </x:c>
      <x:c r="E73" s="43">
        <x:v>2</x:v>
      </x:c>
      <x:c r="F73" s="43" t="s">
        <x:v>93</x:v>
      </x:c>
      <x:c r="G73" s="44">
        <x:v>1</x:v>
      </x:c>
      <x:c r="H73" s="44" t="s">
        <x:v>100</x:v>
      </x:c>
      <x:c r="I73" s="72"/>
      <x:c r="J73" s="76">
        <x:f>E73*G73*I73</x:f>
        <x:v>0</x:v>
      </x:c>
      <x:c r="K73" s="78"/>
    </x:row>
    <x:row r="74" spans="2:11" s="1" customFormat="1" ht="20.25" customHeight="1">
      <x:c r="B74" s="104"/>
      <x:c r="C74" s="136"/>
      <x:c r="D74" s="42" t="s">
        <x:v>44</x:v>
      </x:c>
      <x:c r="E74" s="43">
        <x:v>1</x:v>
      </x:c>
      <x:c r="F74" s="43" t="s">
        <x:v>110</x:v>
      </x:c>
      <x:c r="G74" s="44">
        <x:v>1</x:v>
      </x:c>
      <x:c r="H74" s="44" t="s">
        <x:v>100</x:v>
      </x:c>
      <x:c r="I74" s="43"/>
      <x:c r="J74" s="53">
        <x:f t="shared" si="6"/>
        <x:v>0</x:v>
      </x:c>
      <x:c r="K74" s="26"/>
    </x:row>
    <x:row r="75" spans="2:11" s="1" customFormat="1" ht="20.25" customHeight="1">
      <x:c r="B75" s="103"/>
      <x:c r="C75" s="136"/>
      <x:c r="D75" s="42" t="s">
        <x:v>63</x:v>
      </x:c>
      <x:c r="E75" s="43">
        <x:v>1</x:v>
      </x:c>
      <x:c r="F75" s="43" t="s">
        <x:v>110</x:v>
      </x:c>
      <x:c r="G75" s="44">
        <x:v>1</x:v>
      </x:c>
      <x:c r="H75" s="44" t="s">
        <x:v>100</x:v>
      </x:c>
      <x:c r="I75" s="43"/>
      <x:c r="J75" s="53">
        <x:f t="shared" si="6"/>
        <x:v>0</x:v>
      </x:c>
      <x:c r="K75" s="26"/>
    </x:row>
    <x:row r="76" spans="2:11" s="1" customFormat="1" ht="20.25" customHeight="1">
      <x:c r="B76" s="103"/>
      <x:c r="C76" s="136" t="s">
        <x:v>3</x:v>
      </x:c>
      <x:c r="D76" s="89" t="s">
        <x:v>23</x:v>
      </x:c>
      <x:c r="E76" s="66">
        <x:v>6</x:v>
      </x:c>
      <x:c r="F76" s="66" t="s">
        <x:v>93</x:v>
      </x:c>
      <x:c r="G76" s="87">
        <x:v>1</x:v>
      </x:c>
      <x:c r="H76" s="87" t="s">
        <x:v>100</x:v>
      </x:c>
      <x:c r="I76" s="66"/>
      <x:c r="J76" s="66">
        <x:f>SUM(E76*G76*I76)</x:f>
        <x:v>0</x:v>
      </x:c>
      <x:c r="K76" s="88" t="s">
        <x:v>41</x:v>
      </x:c>
    </x:row>
    <x:row r="77" spans="2:11" s="1" customFormat="1" ht="20.25" customHeight="1">
      <x:c r="B77" s="104"/>
      <x:c r="C77" s="136"/>
      <x:c r="D77" s="15" t="s">
        <x:v>105</x:v>
      </x:c>
      <x:c r="E77" s="16">
        <x:v>5</x:v>
      </x:c>
      <x:c r="F77" s="16" t="s">
        <x:v>90</x:v>
      </x:c>
      <x:c r="G77" s="17">
        <x:v>4</x:v>
      </x:c>
      <x:c r="H77" s="17" t="s">
        <x:v>89</x:v>
      </x:c>
      <x:c r="I77" s="16"/>
      <x:c r="J77" s="16">
        <x:f>SUM(E77*G77*I77)</x:f>
        <x:v>0</x:v>
      </x:c>
      <x:c r="K77" s="33" t="s">
        <x:v>83</x:v>
      </x:c>
    </x:row>
    <x:row r="78" spans="2:11" ht="20.25" customHeight="1">
      <x:c r="B78" s="104"/>
      <x:c r="C78" s="136"/>
      <x:c r="D78" s="23" t="s">
        <x:v>60</x:v>
      </x:c>
      <x:c r="E78" s="24">
        <x:v>1</x:v>
      </x:c>
      <x:c r="F78" s="24" t="s">
        <x:v>110</x:v>
      </x:c>
      <x:c r="G78" s="25">
        <x:v>1</x:v>
      </x:c>
      <x:c r="H78" s="25" t="s">
        <x:v>100</x:v>
      </x:c>
      <x:c r="I78" s="24"/>
      <x:c r="J78" s="24">
        <x:f>E78*I78*G78</x:f>
        <x:v>0</x:v>
      </x:c>
      <x:c r="K78" s="18" t="s">
        <x:v>35</x:v>
      </x:c>
    </x:row>
    <x:row r="79" spans="2:11" ht="20.25" customHeight="1">
      <x:c r="B79" s="104"/>
      <x:c r="C79" s="136"/>
      <x:c r="D79" s="23" t="s">
        <x:v>51</x:v>
      </x:c>
      <x:c r="E79" s="24">
        <x:v>1</x:v>
      </x:c>
      <x:c r="F79" s="24" t="s">
        <x:v>110</x:v>
      </x:c>
      <x:c r="G79" s="25">
        <x:v>1</x:v>
      </x:c>
      <x:c r="H79" s="25" t="s">
        <x:v>100</x:v>
      </x:c>
      <x:c r="I79" s="24"/>
      <x:c r="J79" s="24">
        <x:f>E79*I79*G79</x:f>
        <x:v>0</x:v>
      </x:c>
      <x:c r="K79" s="18" t="s">
        <x:v>35</x:v>
      </x:c>
    </x:row>
    <x:row r="80" spans="2:11" ht="20.25" customHeight="1">
      <x:c r="B80" s="104"/>
      <x:c r="C80" s="136"/>
      <x:c r="D80" s="23" t="s">
        <x:v>77</x:v>
      </x:c>
      <x:c r="E80" s="24">
        <x:v>1</x:v>
      </x:c>
      <x:c r="F80" s="24" t="s">
        <x:v>110</x:v>
      </x:c>
      <x:c r="G80" s="25">
        <x:v>1</x:v>
      </x:c>
      <x:c r="H80" s="25" t="s">
        <x:v>100</x:v>
      </x:c>
      <x:c r="I80" s="24"/>
      <x:c r="J80" s="24">
        <x:f>E80*I80*G80</x:f>
        <x:v>0</x:v>
      </x:c>
      <x:c r="K80" s="18" t="s">
        <x:v>35</x:v>
      </x:c>
    </x:row>
    <x:row r="81" spans="2:11" ht="20.25" customHeight="1">
      <x:c r="B81" s="104"/>
      <x:c r="C81" s="136"/>
      <x:c r="D81" s="23" t="s">
        <x:v>30</x:v>
      </x:c>
      <x:c r="E81" s="24">
        <x:v>6</x:v>
      </x:c>
      <x:c r="F81" s="24" t="s">
        <x:v>93</x:v>
      </x:c>
      <x:c r="G81" s="25">
        <x:v>1</x:v>
      </x:c>
      <x:c r="H81" s="25" t="s">
        <x:v>100</x:v>
      </x:c>
      <x:c r="I81" s="24"/>
      <x:c r="J81" s="24">
        <x:f>E81*I81*G81</x:f>
        <x:v>0</x:v>
      </x:c>
      <x:c r="K81" s="18" t="s">
        <x:v>54</x:v>
      </x:c>
    </x:row>
    <x:row r="82" spans="2:11" ht="20.25" customHeight="1">
      <x:c r="B82" s="104"/>
      <x:c r="C82" s="136"/>
      <x:c r="D82" s="23" t="s">
        <x:v>47</x:v>
      </x:c>
      <x:c r="E82" s="24">
        <x:v>3</x:v>
      </x:c>
      <x:c r="F82" s="24" t="s">
        <x:v>93</x:v>
      </x:c>
      <x:c r="G82" s="25">
        <x:v>1</x:v>
      </x:c>
      <x:c r="H82" s="25" t="s">
        <x:v>100</x:v>
      </x:c>
      <x:c r="I82" s="24"/>
      <x:c r="J82" s="24">
        <x:f>E82*I82*G82</x:f>
        <x:v>0</x:v>
      </x:c>
      <x:c r="K82" s="18"/>
    </x:row>
    <x:row r="83" spans="2:11" s="1" customFormat="1" ht="20.25" hidden="1" customHeight="1">
      <x:c r="B83" s="103"/>
      <x:c r="C83" s="74"/>
      <x:c r="D83" s="42"/>
      <x:c r="E83" s="43"/>
      <x:c r="F83" s="43"/>
      <x:c r="G83" s="44"/>
      <x:c r="H83" s="44"/>
      <x:c r="I83" s="43"/>
      <x:c r="J83" s="24"/>
      <x:c r="K83" s="18"/>
    </x:row>
    <x:row r="84" spans="2:11" s="1" customFormat="1" ht="20.25" hidden="1" customHeight="1">
      <x:c r="B84" s="104"/>
      <x:c r="C84" s="74"/>
      <x:c r="D84" s="42"/>
      <x:c r="E84" s="43"/>
      <x:c r="F84" s="43"/>
      <x:c r="G84" s="44"/>
      <x:c r="H84" s="44"/>
      <x:c r="I84" s="43"/>
      <x:c r="J84" s="24"/>
      <x:c r="K84" s="18"/>
    </x:row>
    <x:row r="85" spans="2:11" ht="20.25" hidden="1" customHeight="1">
      <x:c r="B85" s="104"/>
      <x:c r="C85" s="74"/>
      <x:c r="D85" s="42"/>
      <x:c r="E85" s="43"/>
      <x:c r="F85" s="43"/>
      <x:c r="G85" s="44"/>
      <x:c r="H85" s="44"/>
      <x:c r="I85" s="43"/>
      <x:c r="J85" s="24"/>
      <x:c r="K85" s="26"/>
    </x:row>
    <x:row r="86" spans="2:11" ht="20.25" hidden="1" customHeight="1">
      <x:c r="B86" s="104"/>
      <x:c r="C86" s="62"/>
      <x:c r="D86" s="42"/>
      <x:c r="E86" s="43"/>
      <x:c r="F86" s="43"/>
      <x:c r="G86" s="44"/>
      <x:c r="H86" s="44"/>
      <x:c r="I86" s="43"/>
      <x:c r="J86" s="24">
        <x:f t="shared" ref="J86:J93" si="7">E86*G86*I86</x:f>
        <x:v>0</x:v>
      </x:c>
      <x:c r="K86" s="26"/>
    </x:row>
    <x:row r="87" spans="2:11" ht="20.25" hidden="1" customHeight="1">
      <x:c r="B87" s="104"/>
      <x:c r="C87" s="62"/>
      <x:c r="D87" s="42"/>
      <x:c r="E87" s="43"/>
      <x:c r="F87" s="43"/>
      <x:c r="G87" s="44"/>
      <x:c r="H87" s="44"/>
      <x:c r="I87" s="43"/>
      <x:c r="J87" s="24">
        <x:f t="shared" si="7"/>
        <x:v>0</x:v>
      </x:c>
      <x:c r="K87" s="26"/>
    </x:row>
    <x:row r="88" spans="2:11" ht="20.25" hidden="1" customHeight="1">
      <x:c r="B88" s="104"/>
      <x:c r="C88" s="62"/>
      <x:c r="D88" s="42"/>
      <x:c r="E88" s="43"/>
      <x:c r="F88" s="43"/>
      <x:c r="G88" s="44"/>
      <x:c r="H88" s="44"/>
      <x:c r="I88" s="43"/>
      <x:c r="J88" s="24">
        <x:f t="shared" si="7"/>
        <x:v>0</x:v>
      </x:c>
      <x:c r="K88" s="26"/>
    </x:row>
    <x:row r="89" spans="2:11" ht="20.25" hidden="1" customHeight="1">
      <x:c r="B89" s="104"/>
      <x:c r="C89" s="62"/>
      <x:c r="D89" s="42"/>
      <x:c r="E89" s="43"/>
      <x:c r="F89" s="43"/>
      <x:c r="G89" s="44"/>
      <x:c r="H89" s="44"/>
      <x:c r="I89" s="43"/>
      <x:c r="J89" s="24">
        <x:f t="shared" si="7"/>
        <x:v>0</x:v>
      </x:c>
      <x:c r="K89" s="26"/>
    </x:row>
    <x:row r="90" spans="2:11" ht="20.25" hidden="1" customHeight="1">
      <x:c r="B90" s="104"/>
      <x:c r="C90" s="62"/>
      <x:c r="D90" s="42"/>
      <x:c r="E90" s="43"/>
      <x:c r="F90" s="43"/>
      <x:c r="G90" s="44"/>
      <x:c r="H90" s="44"/>
      <x:c r="I90" s="43"/>
      <x:c r="J90" s="24">
        <x:f t="shared" si="7"/>
        <x:v>0</x:v>
      </x:c>
      <x:c r="K90" s="26"/>
    </x:row>
    <x:row r="91" spans="2:11" ht="20.25" hidden="1" customHeight="1">
      <x:c r="B91" s="104"/>
      <x:c r="C91" s="62"/>
      <x:c r="D91" s="42"/>
      <x:c r="E91" s="43"/>
      <x:c r="F91" s="43"/>
      <x:c r="G91" s="44"/>
      <x:c r="H91" s="44"/>
      <x:c r="I91" s="43"/>
      <x:c r="J91" s="24">
        <x:f t="shared" si="7"/>
        <x:v>0</x:v>
      </x:c>
      <x:c r="K91" s="26"/>
    </x:row>
    <x:row r="92" spans="2:11" ht="20.25" hidden="1" customHeight="1">
      <x:c r="B92" s="104"/>
      <x:c r="C92" s="61"/>
      <x:c r="D92" s="23"/>
      <x:c r="E92" s="24"/>
      <x:c r="F92" s="24"/>
      <x:c r="G92" s="25"/>
      <x:c r="H92" s="25"/>
      <x:c r="I92" s="24"/>
      <x:c r="J92" s="24">
        <x:f t="shared" si="7"/>
        <x:v>0</x:v>
      </x:c>
      <x:c r="K92" s="26"/>
    </x:row>
    <x:row r="93" spans="2:11" ht="20.25" hidden="1" customHeight="1">
      <x:c r="B93" s="104"/>
      <x:c r="C93" s="61"/>
      <x:c r="D93" s="23"/>
      <x:c r="E93" s="24"/>
      <x:c r="F93" s="24"/>
      <x:c r="G93" s="25"/>
      <x:c r="H93" s="25"/>
      <x:c r="I93" s="24"/>
      <x:c r="J93" s="24">
        <x:f t="shared" si="7"/>
        <x:v>0</x:v>
      </x:c>
      <x:c r="K93" s="26"/>
    </x:row>
    <x:row r="94" spans="2:11" ht="20.25" customHeight="1">
      <x:c r="B94" s="105"/>
      <x:c r="C94" s="101" t="s">
        <x:v>112</x:v>
      </x:c>
      <x:c r="D94" s="102"/>
      <x:c r="E94" s="102"/>
      <x:c r="F94" s="102"/>
      <x:c r="G94" s="102"/>
      <x:c r="H94" s="102"/>
      <x:c r="I94" s="102"/>
      <x:c r="J94" s="27">
        <x:f>SUM(J68:J93)</x:f>
        <x:v>0</x:v>
      </x:c>
      <x:c r="K94" s="49"/>
    </x:row>
    <x:row r="95" spans="2:11" ht="20.25" customHeight="1">
      <x:c r="B95" s="109" t="s">
        <x:v>50</x:v>
      </x:c>
      <x:c r="C95" s="131" t="s">
        <x:v>39</x:v>
      </x:c>
      <x:c r="D95" s="42" t="s">
        <x:v>53</x:v>
      </x:c>
      <x:c r="E95" s="43">
        <x:v>1000</x:v>
      </x:c>
      <x:c r="F95" s="43" t="s">
        <x:v>93</x:v>
      </x:c>
      <x:c r="G95" s="44">
        <x:v>1</x:v>
      </x:c>
      <x:c r="H95" s="44" t="s">
        <x:v>100</x:v>
      </x:c>
      <x:c r="I95" s="72"/>
      <x:c r="J95" s="76">
        <x:f>E95*G95*I95</x:f>
        <x:v>0</x:v>
      </x:c>
      <x:c r="K95" s="78"/>
    </x:row>
    <x:row r="96" spans="2:11" s="1" customFormat="1" ht="20.25" customHeight="1">
      <x:c r="B96" s="110"/>
      <x:c r="C96" s="132"/>
      <x:c r="D96" s="42" t="s">
        <x:v>52</x:v>
      </x:c>
      <x:c r="E96" s="43">
        <x:v>1000</x:v>
      </x:c>
      <x:c r="F96" s="43" t="s">
        <x:v>93</x:v>
      </x:c>
      <x:c r="G96" s="44">
        <x:v>1</x:v>
      </x:c>
      <x:c r="H96" s="44" t="s">
        <x:v>100</x:v>
      </x:c>
      <x:c r="I96" s="43"/>
      <x:c r="J96" s="53">
        <x:f t="shared" ref="J96:J99" si="8">E96*G96*I96</x:f>
        <x:v>0</x:v>
      </x:c>
      <x:c r="K96" s="26"/>
    </x:row>
    <x:row r="97" spans="2:11" s="1" customFormat="1" ht="20.25" customHeight="1">
      <x:c r="B97" s="110"/>
      <x:c r="C97" s="132"/>
      <x:c r="D97" s="42" t="s">
        <x:v>81</x:v>
      </x:c>
      <x:c r="E97" s="43">
        <x:v>1000</x:v>
      </x:c>
      <x:c r="F97" s="43" t="s">
        <x:v>93</x:v>
      </x:c>
      <x:c r="G97" s="44">
        <x:v>1</x:v>
      </x:c>
      <x:c r="H97" s="44" t="s">
        <x:v>100</x:v>
      </x:c>
      <x:c r="I97" s="43"/>
      <x:c r="J97" s="53">
        <x:f t="shared" si="8"/>
        <x:v>0</x:v>
      </x:c>
      <x:c r="K97" s="26"/>
    </x:row>
    <x:row r="98" spans="2:11" s="1" customFormat="1" ht="20.25" customHeight="1">
      <x:c r="B98" s="109"/>
      <x:c r="C98" s="132"/>
      <x:c r="D98" s="42" t="s">
        <x:v>72</x:v>
      </x:c>
      <x:c r="E98" s="43">
        <x:v>1000</x:v>
      </x:c>
      <x:c r="F98" s="43" t="s">
        <x:v>93</x:v>
      </x:c>
      <x:c r="G98" s="44">
        <x:v>1</x:v>
      </x:c>
      <x:c r="H98" s="44" t="s">
        <x:v>100</x:v>
      </x:c>
      <x:c r="I98" s="43"/>
      <x:c r="J98" s="53">
        <x:f t="shared" si="8"/>
        <x:v>0</x:v>
      </x:c>
      <x:c r="K98" s="26"/>
    </x:row>
    <x:row r="99" spans="2:11" s="1" customFormat="1" ht="20.25" customHeight="1">
      <x:c r="B99" s="110"/>
      <x:c r="C99" s="134"/>
      <x:c r="D99" s="42" t="s">
        <x:v>58</x:v>
      </x:c>
      <x:c r="E99" s="43">
        <x:v>1000</x:v>
      </x:c>
      <x:c r="F99" s="43" t="s">
        <x:v>93</x:v>
      </x:c>
      <x:c r="G99" s="44">
        <x:v>1</x:v>
      </x:c>
      <x:c r="H99" s="44" t="s">
        <x:v>100</x:v>
      </x:c>
      <x:c r="I99" s="43"/>
      <x:c r="J99" s="24">
        <x:f t="shared" si="8"/>
        <x:v>0</x:v>
      </x:c>
      <x:c r="K99" s="26"/>
    </x:row>
    <x:row r="100" spans="2:11" s="1" customFormat="1" ht="20.25" customHeight="1">
      <x:c r="B100" s="109"/>
      <x:c r="C100" s="133" t="s">
        <x:v>3</x:v>
      </x:c>
      <x:c r="D100" s="23" t="s">
        <x:v>55</x:v>
      </x:c>
      <x:c r="E100" s="24">
        <x:v>2000</x:v>
      </x:c>
      <x:c r="F100" s="24" t="s">
        <x:v>93</x:v>
      </x:c>
      <x:c r="G100" s="25">
        <x:v>1</x:v>
      </x:c>
      <x:c r="H100" s="25" t="s">
        <x:v>100</x:v>
      </x:c>
      <x:c r="I100" s="24"/>
      <x:c r="J100" s="24">
        <x:f>E100*I100*G100</x:f>
        <x:v>0</x:v>
      </x:c>
      <x:c r="K100" s="18"/>
    </x:row>
    <x:row r="101" spans="2:11" s="1" customFormat="1" ht="20.25" customHeight="1">
      <x:c r="B101" s="110"/>
      <x:c r="C101" s="132"/>
      <x:c r="D101" s="23" t="s">
        <x:v>48</x:v>
      </x:c>
      <x:c r="E101" s="24">
        <x:v>1000</x:v>
      </x:c>
      <x:c r="F101" s="24" t="s">
        <x:v>93</x:v>
      </x:c>
      <x:c r="G101" s="25">
        <x:v>1</x:v>
      </x:c>
      <x:c r="H101" s="25" t="s">
        <x:v>100</x:v>
      </x:c>
      <x:c r="I101" s="24"/>
      <x:c r="J101" s="24">
        <x:f>E101*I101*G101</x:f>
        <x:v>0</x:v>
      </x:c>
      <x:c r="K101" s="18"/>
    </x:row>
    <x:row r="102" spans="2:11" s="1" customFormat="1" ht="20.25" customHeight="1">
      <x:c r="B102" s="109"/>
      <x:c r="C102" s="134"/>
      <x:c r="D102" s="23" t="s">
        <x:v>37</x:v>
      </x:c>
      <x:c r="E102" s="24">
        <x:v>1000</x:v>
      </x:c>
      <x:c r="F102" s="24" t="s">
        <x:v>93</x:v>
      </x:c>
      <x:c r="G102" s="25">
        <x:v>1</x:v>
      </x:c>
      <x:c r="H102" s="25" t="s">
        <x:v>100</x:v>
      </x:c>
      <x:c r="I102" s="24"/>
      <x:c r="J102" s="24">
        <x:f>E102*I102*G102</x:f>
        <x:v>0</x:v>
      </x:c>
      <x:c r="K102" s="18"/>
    </x:row>
    <x:row r="103" spans="2:11" s="1" customFormat="1" ht="20.25" customHeight="1">
      <x:c r="B103" s="110"/>
      <x:c r="C103" s="75" t="s">
        <x:v>106</x:v>
      </x:c>
      <x:c r="D103" s="91" t="s">
        <x:v>42</x:v>
      </x:c>
      <x:c r="E103" s="43">
        <x:v>1</x:v>
      </x:c>
      <x:c r="F103" s="43" t="s">
        <x:v>110</x:v>
      </x:c>
      <x:c r="G103" s="44">
        <x:v>1</x:v>
      </x:c>
      <x:c r="H103" s="44" t="s">
        <x:v>100</x:v>
      </x:c>
      <x:c r="I103" s="43"/>
      <x:c r="J103" s="43">
        <x:f>SUM(E103*G103*I103)</x:f>
        <x:v>0</x:v>
      </x:c>
      <x:c r="K103" s="34"/>
    </x:row>
    <x:row r="104" spans="2:11" ht="20.25" customHeight="1">
      <x:c r="B104" s="111"/>
      <x:c r="C104" s="136" t="s">
        <x:v>88</x:v>
      </x:c>
      <x:c r="D104" s="89" t="s">
        <x:v>36</x:v>
      </x:c>
      <x:c r="E104" s="24">
        <x:v>1</x:v>
      </x:c>
      <x:c r="F104" s="24" t="s">
        <x:v>110</x:v>
      </x:c>
      <x:c r="G104" s="25">
        <x:v>1</x:v>
      </x:c>
      <x:c r="H104" s="25" t="s">
        <x:v>100</x:v>
      </x:c>
      <x:c r="I104" s="24"/>
      <x:c r="J104" s="24">
        <x:f>E104*I104*G104</x:f>
        <x:v>0</x:v>
      </x:c>
      <x:c r="K104" s="34"/>
    </x:row>
    <x:row r="105" spans="2:11" ht="20.25" customHeight="1">
      <x:c r="B105" s="111"/>
      <x:c r="C105" s="136"/>
      <x:c r="D105" s="89" t="s">
        <x:v>92</x:v>
      </x:c>
      <x:c r="E105" s="24">
        <x:v>1</x:v>
      </x:c>
      <x:c r="F105" s="24" t="s">
        <x:v>110</x:v>
      </x:c>
      <x:c r="G105" s="44">
        <x:v>1</x:v>
      </x:c>
      <x:c r="H105" s="44" t="s">
        <x:v>100</x:v>
      </x:c>
      <x:c r="I105" s="24"/>
      <x:c r="J105" s="24">
        <x:f>E105*I105*G105</x:f>
        <x:v>0</x:v>
      </x:c>
      <x:c r="K105" s="34"/>
    </x:row>
    <x:row r="106" spans="2:11" ht="20.25" customHeight="1">
      <x:c r="B106" s="111"/>
      <x:c r="C106" s="136"/>
      <x:c r="D106" s="89" t="s">
        <x:v>31</x:v>
      </x:c>
      <x:c r="E106" s="24">
        <x:v>1</x:v>
      </x:c>
      <x:c r="F106" s="24" t="s">
        <x:v>110</x:v>
      </x:c>
      <x:c r="G106" s="25">
        <x:v>1</x:v>
      </x:c>
      <x:c r="H106" s="25" t="s">
        <x:v>100</x:v>
      </x:c>
      <x:c r="I106" s="24"/>
      <x:c r="J106" s="24">
        <x:f>SUM(E106*G106*I106)</x:f>
        <x:v>0</x:v>
      </x:c>
      <x:c r="K106" s="26"/>
    </x:row>
    <x:row r="107" spans="2:11" ht="20.25" hidden="1" customHeight="1">
      <x:c r="B107" s="111"/>
      <x:c r="C107" s="77"/>
      <x:c r="D107" s="89"/>
      <x:c r="E107" s="24"/>
      <x:c r="F107" s="24"/>
      <x:c r="G107" s="25"/>
      <x:c r="H107" s="25"/>
      <x:c r="I107" s="24"/>
      <x:c r="J107" s="24"/>
      <x:c r="K107" s="30"/>
    </x:row>
    <x:row r="108" spans="2:11" ht="20.25" hidden="1" customHeight="1">
      <x:c r="B108" s="111"/>
      <x:c r="C108" s="77"/>
      <x:c r="D108" s="89"/>
      <x:c r="E108" s="24"/>
      <x:c r="F108" s="24"/>
      <x:c r="G108" s="25"/>
      <x:c r="H108" s="25"/>
      <x:c r="I108" s="24"/>
      <x:c r="J108" s="24"/>
      <x:c r="K108" s="30"/>
    </x:row>
    <x:row r="109" spans="2:11" ht="20.25" hidden="1" customHeight="1">
      <x:c r="B109" s="111"/>
      <x:c r="C109" s="79"/>
      <x:c r="D109" s="23"/>
      <x:c r="E109" s="24"/>
      <x:c r="F109" s="24"/>
      <x:c r="G109" s="25"/>
      <x:c r="H109" s="25"/>
      <x:c r="I109" s="24"/>
      <x:c r="J109" s="24"/>
      <x:c r="K109" s="30"/>
    </x:row>
    <x:row r="110" spans="2:11" ht="20.25" hidden="1" customHeight="1">
      <x:c r="B110" s="111"/>
      <x:c r="C110" s="79"/>
      <x:c r="D110" s="23"/>
      <x:c r="E110" s="24"/>
      <x:c r="F110" s="24"/>
      <x:c r="G110" s="25"/>
      <x:c r="H110" s="25"/>
      <x:c r="I110" s="24"/>
      <x:c r="J110" s="24"/>
      <x:c r="K110" s="30"/>
    </x:row>
    <x:row r="111" spans="2:11" ht="20.25" hidden="1" customHeight="1">
      <x:c r="B111" s="111"/>
      <x:c r="C111" s="79"/>
      <x:c r="D111" s="23"/>
      <x:c r="E111" s="24"/>
      <x:c r="F111" s="24"/>
      <x:c r="G111" s="25"/>
      <x:c r="H111" s="25"/>
      <x:c r="I111" s="24"/>
      <x:c r="J111" s="24">
        <x:f t="shared" ref="J111:J115" si="9">E111*I111*G111</x:f>
        <x:v>0</x:v>
      </x:c>
      <x:c r="K111" s="30"/>
    </x:row>
    <x:row r="112" spans="2:11" ht="20.25" hidden="1" customHeight="1">
      <x:c r="B112" s="111"/>
      <x:c r="C112" s="80"/>
      <x:c r="D112" s="23"/>
      <x:c r="E112" s="24"/>
      <x:c r="F112" s="24"/>
      <x:c r="G112" s="25"/>
      <x:c r="H112" s="25"/>
      <x:c r="I112" s="24"/>
      <x:c r="J112" s="24">
        <x:f t="shared" si="9"/>
        <x:v>0</x:v>
      </x:c>
      <x:c r="K112" s="30"/>
    </x:row>
    <x:row r="113" spans="2:11" ht="20.25" hidden="1" customHeight="1">
      <x:c r="B113" s="111"/>
      <x:c r="C113" s="61"/>
      <x:c r="D113" s="23"/>
      <x:c r="E113" s="24"/>
      <x:c r="F113" s="24"/>
      <x:c r="G113" s="25"/>
      <x:c r="H113" s="25"/>
      <x:c r="I113" s="24"/>
      <x:c r="J113" s="24">
        <x:f t="shared" si="9"/>
        <x:v>0</x:v>
      </x:c>
      <x:c r="K113" s="30"/>
    </x:row>
    <x:row r="114" spans="2:11" ht="20.25" hidden="1" customHeight="1">
      <x:c r="B114" s="111"/>
      <x:c r="C114" s="61"/>
      <x:c r="D114" s="23"/>
      <x:c r="E114" s="24"/>
      <x:c r="F114" s="24"/>
      <x:c r="G114" s="25"/>
      <x:c r="H114" s="25"/>
      <x:c r="I114" s="24"/>
      <x:c r="J114" s="24">
        <x:f t="shared" si="9"/>
        <x:v>0</x:v>
      </x:c>
      <x:c r="K114" s="30"/>
    </x:row>
    <x:row r="115" spans="2:11" ht="20.25" hidden="1" customHeight="1">
      <x:c r="B115" s="111"/>
      <x:c r="C115" s="62"/>
      <x:c r="D115" s="23"/>
      <x:c r="E115" s="24"/>
      <x:c r="F115" s="24"/>
      <x:c r="G115" s="25"/>
      <x:c r="H115" s="25"/>
      <x:c r="I115" s="24"/>
      <x:c r="J115" s="24">
        <x:f t="shared" si="9"/>
        <x:v>0</x:v>
      </x:c>
      <x:c r="K115" s="26"/>
    </x:row>
    <x:row r="116" spans="2:11" ht="20.25" customHeight="1">
      <x:c r="B116" s="112"/>
      <x:c r="C116" s="113" t="s">
        <x:v>38</x:v>
      </x:c>
      <x:c r="D116" s="102"/>
      <x:c r="E116" s="102"/>
      <x:c r="F116" s="102"/>
      <x:c r="G116" s="102"/>
      <x:c r="H116" s="102"/>
      <x:c r="I116" s="102"/>
      <x:c r="J116" s="19">
        <x:f>SUM(J95:J115)</x:f>
        <x:v>0</x:v>
      </x:c>
      <x:c r="K116" s="50"/>
    </x:row>
    <x:row r="117" spans="2:11" ht="20.25" customHeight="1">
      <x:c r="B117" s="122" t="s">
        <x:v>45</x:v>
      </x:c>
      <x:c r="C117" s="131" t="s">
        <x:v>39</x:v>
      </x:c>
      <x:c r="D117" s="42" t="s">
        <x:v>80</x:v>
      </x:c>
      <x:c r="E117" s="43">
        <x:v>2</x:v>
      </x:c>
      <x:c r="F117" s="43" t="s">
        <x:v>86</x:v>
      </x:c>
      <x:c r="G117" s="44">
        <x:v>4</x:v>
      </x:c>
      <x:c r="H117" s="44" t="s">
        <x:v>89</x:v>
      </x:c>
      <x:c r="I117" s="43"/>
      <x:c r="J117" s="24">
        <x:f t="shared" ref="J117:J118" si="10">E117*G117*I117</x:f>
        <x:v>0</x:v>
      </x:c>
      <x:c r="K117" s="26"/>
    </x:row>
    <x:row r="118" spans="2:11" ht="20.25" customHeight="1">
      <x:c r="B118" s="123"/>
      <x:c r="C118" s="134"/>
      <x:c r="D118" s="89" t="s">
        <x:v>13</x:v>
      </x:c>
      <x:c r="E118" s="72">
        <x:v>1</x:v>
      </x:c>
      <x:c r="F118" s="72" t="s">
        <x:v>110</x:v>
      </x:c>
      <x:c r="G118" s="90">
        <x:v>1</x:v>
      </x:c>
      <x:c r="H118" s="90" t="s">
        <x:v>100</x:v>
      </x:c>
      <x:c r="I118" s="72"/>
      <x:c r="J118" s="72">
        <x:f t="shared" si="10"/>
        <x:v>0</x:v>
      </x:c>
      <x:c r="K118" s="78"/>
    </x:row>
    <x:row r="119" spans="2:11" ht="20.25" customHeight="1">
      <x:c r="B119" s="123"/>
      <x:c r="C119" s="61" t="s">
        <x:v>3</x:v>
      </x:c>
      <x:c r="D119" s="89" t="s">
        <x:v>61</x:v>
      </x:c>
      <x:c r="E119" s="72">
        <x:v>2</x:v>
      </x:c>
      <x:c r="F119" s="72" t="s">
        <x:v>86</x:v>
      </x:c>
      <x:c r="G119" s="90">
        <x:v>4</x:v>
      </x:c>
      <x:c r="H119" s="90" t="s">
        <x:v>89</x:v>
      </x:c>
      <x:c r="I119" s="72"/>
      <x:c r="J119" s="72">
        <x:f>E119*I119*G119</x:f>
        <x:v>0</x:v>
      </x:c>
      <x:c r="K119" s="88" t="s">
        <x:v>28</x:v>
      </x:c>
    </x:row>
    <x:row r="120" spans="2:11" ht="20.25" customHeight="1">
      <x:c r="B120" s="123"/>
      <x:c r="C120" s="133" t="s">
        <x:v>115</x:v>
      </x:c>
      <x:c r="D120" s="89" t="s">
        <x:v>82</x:v>
      </x:c>
      <x:c r="E120" s="72">
        <x:v>60</x:v>
      </x:c>
      <x:c r="F120" s="72" t="s">
        <x:v>110</x:v>
      </x:c>
      <x:c r="G120" s="90">
        <x:v>5</x:v>
      </x:c>
      <x:c r="H120" s="90" t="s">
        <x:v>89</x:v>
      </x:c>
      <x:c r="I120" s="72"/>
      <x:c r="J120" s="72">
        <x:f t="shared" ref="J120:J121" si="11">E120*I120*G120</x:f>
        <x:v>0</x:v>
      </x:c>
      <x:c r="K120" s="78" t="s">
        <x:v>111</x:v>
      </x:c>
    </x:row>
    <x:row r="121" spans="2:11" s="1" customFormat="1" ht="20.25" customHeight="1">
      <x:c r="B121" s="122"/>
      <x:c r="C121" s="134"/>
      <x:c r="D121" s="89" t="s">
        <x:v>107</x:v>
      </x:c>
      <x:c r="E121" s="72">
        <x:v>60</x:v>
      </x:c>
      <x:c r="F121" s="72" t="s">
        <x:v>110</x:v>
      </x:c>
      <x:c r="G121" s="90">
        <x:v>4</x:v>
      </x:c>
      <x:c r="H121" s="90" t="s">
        <x:v>89</x:v>
      </x:c>
      <x:c r="I121" s="72"/>
      <x:c r="J121" s="72">
        <x:f t="shared" si="11"/>
        <x:v>0</x:v>
      </x:c>
      <x:c r="K121" s="78" t="s">
        <x:v>103</x:v>
      </x:c>
    </x:row>
    <x:row r="122" spans="2:11" s="1" customFormat="1" ht="20.25" hidden="1" customHeight="1">
      <x:c r="B122" s="123"/>
      <x:c r="C122" s="61"/>
      <x:c r="D122" s="23"/>
      <x:c r="E122" s="24"/>
      <x:c r="F122" s="24"/>
      <x:c r="G122" s="25"/>
      <x:c r="H122" s="25"/>
      <x:c r="I122" s="24"/>
      <x:c r="J122" s="24"/>
      <x:c r="K122" s="26"/>
    </x:row>
    <x:row r="123" spans="2:11" ht="20.25" hidden="1" customHeight="1">
      <x:c r="B123" s="123"/>
      <x:c r="C123" s="62"/>
      <x:c r="D123" s="23"/>
      <x:c r="E123" s="24"/>
      <x:c r="F123" s="24"/>
      <x:c r="G123" s="25"/>
      <x:c r="H123" s="25"/>
      <x:c r="I123" s="24"/>
      <x:c r="J123" s="24"/>
      <x:c r="K123" s="26"/>
    </x:row>
    <x:row r="124" spans="2:11" ht="20.25" hidden="1" customHeight="1">
      <x:c r="B124" s="123"/>
      <x:c r="C124" s="62"/>
      <x:c r="D124" s="23"/>
      <x:c r="E124" s="24"/>
      <x:c r="F124" s="24"/>
      <x:c r="G124" s="25"/>
      <x:c r="H124" s="25"/>
      <x:c r="I124" s="24"/>
      <x:c r="J124" s="24"/>
      <x:c r="K124" s="26"/>
    </x:row>
    <x:row r="125" spans="2:11" ht="20.25" customHeight="1">
      <x:c r="B125" s="124"/>
      <x:c r="C125" s="101" t="s">
        <x:v>112</x:v>
      </x:c>
      <x:c r="D125" s="102"/>
      <x:c r="E125" s="102"/>
      <x:c r="F125" s="102"/>
      <x:c r="G125" s="102"/>
      <x:c r="H125" s="102"/>
      <x:c r="I125" s="102"/>
      <x:c r="J125" s="19">
        <x:f>SUM(J117:J124)</x:f>
        <x:v>0</x:v>
      </x:c>
      <x:c r="K125" s="48"/>
    </x:row>
    <x:row r="126" spans="2:11" ht="20.25" hidden="1" customHeight="1">
      <x:c r="B126" s="114"/>
      <x:c r="C126" s="81"/>
      <x:c r="D126" s="20"/>
      <x:c r="E126" s="13"/>
      <x:c r="F126" s="13"/>
      <x:c r="G126" s="14"/>
      <x:c r="H126" s="14"/>
      <x:c r="I126" s="13"/>
      <x:c r="J126" s="13"/>
      <x:c r="K126" s="32"/>
    </x:row>
    <x:row r="127" spans="2:11" ht="20.25" hidden="1" customHeight="1">
      <x:c r="B127" s="115"/>
      <x:c r="C127" s="64"/>
      <x:c r="D127" s="15"/>
      <x:c r="E127" s="16"/>
      <x:c r="F127" s="16"/>
      <x:c r="G127" s="17"/>
      <x:c r="H127" s="17"/>
      <x:c r="I127" s="16"/>
      <x:c r="J127" s="16"/>
      <x:c r="K127" s="33"/>
    </x:row>
    <x:row r="128" spans="2:11" ht="20.25" hidden="1" customHeight="1">
      <x:c r="B128" s="115"/>
      <x:c r="C128" s="80"/>
      <x:c r="D128" s="23"/>
      <x:c r="E128" s="24"/>
      <x:c r="F128" s="24"/>
      <x:c r="G128" s="25"/>
      <x:c r="H128" s="25"/>
      <x:c r="I128" s="24"/>
      <x:c r="J128" s="24"/>
      <x:c r="K128" s="18"/>
    </x:row>
    <x:row r="129" spans="2:11" ht="20.25" hidden="1" customHeight="1">
      <x:c r="B129" s="115"/>
      <x:c r="C129" s="80"/>
      <x:c r="D129" s="23"/>
      <x:c r="E129" s="24"/>
      <x:c r="F129" s="24"/>
      <x:c r="G129" s="25"/>
      <x:c r="H129" s="25"/>
      <x:c r="I129" s="24"/>
      <x:c r="J129" s="24"/>
      <x:c r="K129" s="18"/>
    </x:row>
    <x:row r="130" spans="2:11" ht="20.25" hidden="1" customHeight="1">
      <x:c r="B130" s="115"/>
      <x:c r="C130" s="80"/>
      <x:c r="D130" s="23"/>
      <x:c r="E130" s="24"/>
      <x:c r="F130" s="24"/>
      <x:c r="G130" s="25"/>
      <x:c r="H130" s="25"/>
      <x:c r="I130" s="24"/>
      <x:c r="J130" s="24"/>
      <x:c r="K130" s="18"/>
    </x:row>
    <x:row r="131" spans="2:11" s="1" customFormat="1" ht="20.25" hidden="1" customHeight="1">
      <x:c r="B131" s="114"/>
      <x:c r="C131" s="80"/>
      <x:c r="D131" s="23"/>
      <x:c r="E131" s="24"/>
      <x:c r="F131" s="24"/>
      <x:c r="G131" s="25"/>
      <x:c r="H131" s="25"/>
      <x:c r="I131" s="24"/>
      <x:c r="J131" s="24"/>
      <x:c r="K131" s="18"/>
    </x:row>
    <x:row r="132" spans="2:11" s="1" customFormat="1" ht="20.25" hidden="1" customHeight="1">
      <x:c r="B132" s="114"/>
      <x:c r="C132" s="80"/>
      <x:c r="D132" s="23"/>
      <x:c r="E132" s="24"/>
      <x:c r="F132" s="24"/>
      <x:c r="G132" s="25"/>
      <x:c r="H132" s="25"/>
      <x:c r="I132" s="24"/>
      <x:c r="J132" s="24"/>
      <x:c r="K132" s="18"/>
    </x:row>
    <x:row r="133" spans="2:11" s="1" customFormat="1" ht="20.25" hidden="1" customHeight="1">
      <x:c r="B133" s="114"/>
      <x:c r="C133" s="80"/>
      <x:c r="D133" s="23"/>
      <x:c r="E133" s="24"/>
      <x:c r="F133" s="24"/>
      <x:c r="G133" s="25"/>
      <x:c r="H133" s="25"/>
      <x:c r="I133" s="24"/>
      <x:c r="J133" s="24"/>
      <x:c r="K133" s="18"/>
    </x:row>
    <x:row r="134" spans="2:11" s="1" customFormat="1" ht="20.25" hidden="1" customHeight="1">
      <x:c r="B134" s="114"/>
      <x:c r="C134" s="80"/>
      <x:c r="D134" s="23"/>
      <x:c r="E134" s="24"/>
      <x:c r="F134" s="24"/>
      <x:c r="G134" s="25"/>
      <x:c r="H134" s="25"/>
      <x:c r="I134" s="24"/>
      <x:c r="J134" s="24"/>
      <x:c r="K134" s="18"/>
    </x:row>
    <x:row r="135" spans="2:11" s="1" customFormat="1" ht="20.25" hidden="1" customHeight="1">
      <x:c r="B135" s="114"/>
      <x:c r="C135" s="80"/>
      <x:c r="D135" s="23"/>
      <x:c r="E135" s="24"/>
      <x:c r="F135" s="24"/>
      <x:c r="G135" s="25"/>
      <x:c r="H135" s="25"/>
      <x:c r="I135" s="24"/>
      <x:c r="J135" s="24"/>
      <x:c r="K135" s="18"/>
    </x:row>
    <x:row r="136" spans="2:11" s="1" customFormat="1" ht="20.25" hidden="1" customHeight="1">
      <x:c r="B136" s="114"/>
      <x:c r="C136" s="80"/>
      <x:c r="D136" s="23"/>
      <x:c r="E136" s="24"/>
      <x:c r="F136" s="24"/>
      <x:c r="G136" s="25"/>
      <x:c r="H136" s="25"/>
      <x:c r="I136" s="24"/>
      <x:c r="J136" s="24"/>
      <x:c r="K136" s="18"/>
    </x:row>
    <x:row r="137" spans="2:11" ht="20.25" hidden="1" customHeight="1">
      <x:c r="B137" s="116"/>
      <x:c r="C137" s="101" t="s">
        <x:v>112</x:v>
      </x:c>
      <x:c r="D137" s="102"/>
      <x:c r="E137" s="102"/>
      <x:c r="F137" s="102"/>
      <x:c r="G137" s="102"/>
      <x:c r="H137" s="102"/>
      <x:c r="I137" s="102"/>
      <x:c r="J137" s="19">
        <x:f>SUM(J126:J136)</x:f>
        <x:v>0</x:v>
      </x:c>
      <x:c r="K137" s="48"/>
    </x:row>
    <x:row r="138" spans="2:11" ht="20.25" hidden="1" customHeight="1">
      <x:c r="B138" s="122"/>
      <x:c r="C138" s="82"/>
      <x:c r="D138" s="42"/>
      <x:c r="E138" s="21"/>
      <x:c r="F138" s="21"/>
      <x:c r="G138" s="22"/>
      <x:c r="H138" s="22"/>
      <x:c r="I138" s="21"/>
      <x:c r="J138" s="21"/>
      <x:c r="K138" s="29"/>
    </x:row>
    <x:row r="139" spans="2:11" ht="20.25" hidden="1" customHeight="1">
      <x:c r="B139" s="123"/>
      <x:c r="C139" s="83"/>
      <x:c r="D139" s="23"/>
      <x:c r="E139" s="24"/>
      <x:c r="F139" s="24"/>
      <x:c r="G139" s="25"/>
      <x:c r="H139" s="25"/>
      <x:c r="I139" s="24"/>
      <x:c r="J139" s="24"/>
      <x:c r="K139" s="26"/>
    </x:row>
    <x:row r="140" spans="2:11" ht="20.25" hidden="1" customHeight="1">
      <x:c r="B140" s="123"/>
      <x:c r="C140" s="83"/>
      <x:c r="D140" s="23"/>
      <x:c r="E140" s="24"/>
      <x:c r="F140" s="24"/>
      <x:c r="G140" s="25"/>
      <x:c r="H140" s="25"/>
      <x:c r="I140" s="24"/>
      <x:c r="J140" s="72">
        <x:f t="shared" ref="J140:J142" si="12">E140*I140*G140</x:f>
        <x:v>0</x:v>
      </x:c>
      <x:c r="K140" s="26"/>
    </x:row>
    <x:row r="141" spans="2:11" ht="20.25" hidden="1" customHeight="1">
      <x:c r="B141" s="123"/>
      <x:c r="C141" s="83"/>
      <x:c r="D141" s="23"/>
      <x:c r="E141" s="24"/>
      <x:c r="F141" s="24"/>
      <x:c r="G141" s="25"/>
      <x:c r="H141" s="25"/>
      <x:c r="I141" s="24"/>
      <x:c r="J141" s="72">
        <x:f t="shared" si="12"/>
        <x:v>0</x:v>
      </x:c>
      <x:c r="K141" s="26"/>
    </x:row>
    <x:row r="142" spans="2:11" s="1" customFormat="1" ht="20.25" hidden="1" customHeight="1">
      <x:c r="B142" s="123"/>
      <x:c r="C142" s="83"/>
      <x:c r="D142" s="23"/>
      <x:c r="E142" s="24"/>
      <x:c r="F142" s="24"/>
      <x:c r="G142" s="25"/>
      <x:c r="H142" s="25"/>
      <x:c r="I142" s="24"/>
      <x:c r="J142" s="24">
        <x:f t="shared" si="12"/>
        <x:v>0</x:v>
      </x:c>
      <x:c r="K142" s="26"/>
    </x:row>
    <x:row r="143" spans="2:11" s="1" customFormat="1" ht="20.25" hidden="1" customHeight="1">
      <x:c r="B143" s="124"/>
      <x:c r="C143" s="125" t="s">
        <x:v>112</x:v>
      </x:c>
      <x:c r="D143" s="125"/>
      <x:c r="E143" s="125"/>
      <x:c r="F143" s="125"/>
      <x:c r="G143" s="125"/>
      <x:c r="H143" s="125"/>
      <x:c r="I143" s="126"/>
      <x:c r="J143" s="19">
        <x:f>SUM(J138:J142)</x:f>
        <x:v>0</x:v>
      </x:c>
      <x:c r="K143" s="48"/>
    </x:row>
    <x:row r="144" spans="2:11" ht="20.25" hidden="1" customHeight="1">
      <x:c r="B144" s="122"/>
      <x:c r="C144" s="84"/>
      <x:c r="D144" s="42"/>
      <x:c r="E144" s="43"/>
      <x:c r="F144" s="43"/>
      <x:c r="G144" s="44"/>
      <x:c r="H144" s="44"/>
      <x:c r="I144" s="43"/>
      <x:c r="J144" s="43"/>
      <x:c r="K144" s="34"/>
    </x:row>
    <x:row r="145" spans="2:11" ht="20.25" hidden="1" customHeight="1">
      <x:c r="B145" s="123"/>
      <x:c r="C145" s="62"/>
      <x:c r="D145" s="23"/>
      <x:c r="E145" s="24"/>
      <x:c r="F145" s="24"/>
      <x:c r="G145" s="25"/>
      <x:c r="H145" s="25"/>
      <x:c r="I145" s="24"/>
      <x:c r="J145" s="24"/>
      <x:c r="K145" s="34"/>
    </x:row>
    <x:row r="146" spans="2:11" ht="20.25" hidden="1" customHeight="1">
      <x:c r="B146" s="123"/>
      <x:c r="C146" s="62"/>
      <x:c r="D146" s="23"/>
      <x:c r="E146" s="24"/>
      <x:c r="F146" s="24"/>
      <x:c r="G146" s="44"/>
      <x:c r="H146" s="44"/>
      <x:c r="I146" s="24"/>
      <x:c r="J146" s="24"/>
      <x:c r="K146" s="34"/>
    </x:row>
    <x:row r="147" spans="2:11" ht="20.25" hidden="1" customHeight="1">
      <x:c r="B147" s="123"/>
      <x:c r="C147" s="85"/>
      <x:c r="D147" s="23"/>
      <x:c r="E147" s="24"/>
      <x:c r="F147" s="24"/>
      <x:c r="G147" s="25"/>
      <x:c r="H147" s="25"/>
      <x:c r="I147" s="24"/>
      <x:c r="J147" s="24"/>
      <x:c r="K147" s="26"/>
    </x:row>
    <x:row r="148" spans="2:11" ht="20.25" hidden="1" customHeight="1">
      <x:c r="B148" s="124"/>
      <x:c r="C148" s="101" t="s">
        <x:v>112</x:v>
      </x:c>
      <x:c r="D148" s="102"/>
      <x:c r="E148" s="102"/>
      <x:c r="F148" s="102"/>
      <x:c r="G148" s="102"/>
      <x:c r="H148" s="102"/>
      <x:c r="I148" s="102"/>
      <x:c r="J148" s="19">
        <x:f>SUM(J144:J147)</x:f>
        <x:v>0</x:v>
      </x:c>
      <x:c r="K148" s="35"/>
    </x:row>
    <x:row r="149" spans="2:11" ht="20.25" customHeight="1">
      <x:c r="B149" s="106" t="s">
        <x:v>91</x:v>
      </x:c>
      <x:c r="C149" s="107"/>
      <x:c r="D149" s="108" t="s">
        <x:v>0</x:v>
      </x:c>
      <x:c r="E149" s="108"/>
      <x:c r="F149" s="108"/>
      <x:c r="G149" s="108"/>
      <x:c r="H149" s="108"/>
      <x:c r="I149" s="108"/>
      <x:c r="J149" s="54">
        <x:f>SUM(J41,J67,J94,J116,J125,J148,J137,J143)</x:f>
        <x:v>0</x:v>
      </x:c>
      <x:c r="K149" s="65"/>
    </x:row>
    <x:row r="150" spans="2:11" ht="20.25" customHeight="1">
      <x:c r="B150" s="117" t="s">
        <x:v>4</x:v>
      </x:c>
      <x:c r="C150" s="118"/>
      <x:c r="D150" s="108" t="s">
        <x:v>71</x:v>
      </x:c>
      <x:c r="E150" s="108"/>
      <x:c r="F150" s="108"/>
      <x:c r="G150" s="108"/>
      <x:c r="H150" s="108"/>
      <x:c r="I150" s="108"/>
      <x:c r="J150" s="54">
        <x:v>0</x:v>
      </x:c>
      <x:c r="K150" s="36"/>
    </x:row>
    <x:row r="151" spans="2:11" ht="20.25" customHeight="1">
      <x:c r="B151" s="106" t="s">
        <x:v>11</x:v>
      </x:c>
      <x:c r="C151" s="107"/>
      <x:c r="D151" s="108" t="s">
        <x:v>119</x:v>
      </x:c>
      <x:c r="E151" s="108"/>
      <x:c r="F151" s="108"/>
      <x:c r="G151" s="108"/>
      <x:c r="H151" s="108"/>
      <x:c r="I151" s="108"/>
      <x:c r="J151" s="54">
        <x:v>0</x:v>
      </x:c>
      <x:c r="K151" s="36"/>
    </x:row>
    <x:row r="152" spans="2:12" ht="20.25" customHeight="1">
      <x:c r="B152" s="117" t="s">
        <x:v>98</x:v>
      </x:c>
      <x:c r="C152" s="118"/>
      <x:c r="D152" s="108" t="s">
        <x:v>121</x:v>
      </x:c>
      <x:c r="E152" s="108"/>
      <x:c r="F152" s="108"/>
      <x:c r="G152" s="108"/>
      <x:c r="H152" s="108"/>
      <x:c r="I152" s="108"/>
      <x:c r="J152" s="54">
        <x:f>SUM(J149+J150+J151)</x:f>
        <x:v>0</x:v>
      </x:c>
      <x:c r="K152" s="36"/>
      <x:c r="L152" s="2"/>
    </x:row>
    <x:row r="153" spans="2:12" ht="20.25" customHeight="1">
      <x:c r="B153" s="117" t="s">
        <x:v>94</x:v>
      </x:c>
      <x:c r="C153" s="118"/>
      <x:c r="D153" s="108" t="s">
        <x:v>57</x:v>
      </x:c>
      <x:c r="E153" s="108"/>
      <x:c r="F153" s="108"/>
      <x:c r="G153" s="108"/>
      <x:c r="H153" s="108"/>
      <x:c r="I153" s="108"/>
      <x:c r="J153" s="54">
        <x:f>SUM(J152*10%)</x:f>
        <x:v>0</x:v>
      </x:c>
      <x:c r="K153" s="36"/>
      <x:c r="L153" s="2"/>
    </x:row>
    <x:row r="154" spans="2:11" ht="20.25" customHeight="1">
      <x:c r="B154" s="119" t="s">
        <x:v>56</x:v>
      </x:c>
      <x:c r="C154" s="120"/>
      <x:c r="D154" s="120"/>
      <x:c r="E154" s="120"/>
      <x:c r="F154" s="120"/>
      <x:c r="G154" s="120"/>
      <x:c r="H154" s="120"/>
      <x:c r="I154" s="121"/>
      <x:c r="J154" s="37">
        <x:f>ROUNDDOWN(SUM(J152:J153),-4)</x:f>
        <x:v>0</x:v>
      </x:c>
      <x:c r="K154" s="51"/>
    </x:row>
    <x:row r="155" spans="2:11" ht="18" customHeight="1">
      <x:c r="B155" s="3"/>
      <x:c r="E155" s="6"/>
      <x:c r="F155" s="6"/>
      <x:c r="G155" s="7"/>
      <x:c r="H155" s="7"/>
      <x:c r="I155" s="8"/>
      <x:c r="J155" s="9"/>
      <x:c r="K155" s="52"/>
    </x:row>
    <x:row r="156" spans="2:11" ht="18" customHeight="1">
      <x:c r="B156" s="3"/>
      <x:c r="E156" s="6"/>
      <x:c r="F156" s="6"/>
      <x:c r="G156" s="7"/>
      <x:c r="H156" s="7"/>
      <x:c r="I156" s="8"/>
      <x:c r="J156" s="6"/>
      <x:c r="K156" s="6"/>
    </x:row>
    <x:row r="157" spans="2:11">
      <x:c r="B157" s="3"/>
      <x:c r="E157" s="6"/>
      <x:c r="F157" s="6"/>
      <x:c r="G157" s="7"/>
      <x:c r="H157" s="7"/>
      <x:c r="I157" s="6"/>
      <x:c r="J157" s="6"/>
      <x:c r="K157" s="3"/>
    </x:row>
    <x:row r="158" spans="2:11">
      <x:c r="B158" s="3"/>
      <x:c r="E158" s="6"/>
      <x:c r="F158" s="6"/>
      <x:c r="G158" s="7"/>
      <x:c r="H158" s="7"/>
      <x:c r="I158" s="6"/>
      <x:c r="J158" s="6"/>
      <x:c r="K158" s="3"/>
    </x:row>
    <x:row r="159" spans="2:11">
      <x:c r="B159" s="3"/>
      <x:c r="E159" s="6"/>
      <x:c r="F159" s="6"/>
      <x:c r="G159" s="7"/>
      <x:c r="H159" s="7"/>
      <x:c r="I159" s="6"/>
      <x:c r="J159" s="6"/>
      <x:c r="K159" s="3"/>
    </x:row>
    <x:row r="160" spans="2:11">
      <x:c r="B160" s="3"/>
      <x:c r="E160" s="6"/>
      <x:c r="F160" s="6"/>
      <x:c r="G160" s="7"/>
      <x:c r="H160" s="7"/>
      <x:c r="I160" s="6"/>
      <x:c r="J160" s="6"/>
      <x:c r="K160" s="3"/>
    </x:row>
    <x:row r="161" spans="2:11" ht="15" customHeight="1">
      <x:c r="B161" s="3"/>
      <x:c r="E161" s="6"/>
      <x:c r="F161" s="6"/>
      <x:c r="G161" s="7"/>
      <x:c r="H161" s="7"/>
      <x:c r="I161" s="6"/>
      <x:c r="J161" s="6"/>
      <x:c r="K161" s="3"/>
    </x:row>
    <x:row r="162" spans="2:11">
      <x:c r="B162" s="3"/>
      <x:c r="E162" s="6"/>
      <x:c r="F162" s="6"/>
      <x:c r="G162" s="7"/>
      <x:c r="H162" s="7"/>
      <x:c r="I162" s="6"/>
      <x:c r="J162" s="6"/>
      <x:c r="K162" s="3"/>
    </x:row>
    <x:row r="163" spans="2:11">
      <x:c r="B163" s="3"/>
      <x:c r="E163" s="6"/>
      <x:c r="F163" s="6"/>
      <x:c r="G163" s="7"/>
      <x:c r="H163" s="7"/>
      <x:c r="I163" s="6"/>
      <x:c r="J163" s="6"/>
      <x:c r="K163" s="3"/>
    </x:row>
    <x:row r="164" spans="2:11">
      <x:c r="B164" s="3"/>
      <x:c r="E164" s="6"/>
      <x:c r="F164" s="6"/>
      <x:c r="G164" s="7"/>
      <x:c r="H164" s="7"/>
      <x:c r="I164" s="6"/>
      <x:c r="J164" s="6"/>
      <x:c r="K164" s="3"/>
    </x:row>
    <x:row r="165" spans="2:11">
      <x:c r="B165" s="3"/>
      <x:c r="E165" s="6"/>
      <x:c r="F165" s="6"/>
      <x:c r="G165" s="7"/>
      <x:c r="H165" s="7"/>
      <x:c r="I165" s="6"/>
      <x:c r="J165" s="6"/>
      <x:c r="K165" s="3"/>
    </x:row>
    <x:row r="166" spans="2:11">
      <x:c r="B166" s="3"/>
      <x:c r="E166" s="6"/>
      <x:c r="F166" s="6"/>
      <x:c r="G166" s="7"/>
      <x:c r="H166" s="7"/>
      <x:c r="I166" s="6"/>
      <x:c r="J166" s="6"/>
      <x:c r="K166" s="3"/>
    </x:row>
    <x:row r="167" spans="2:11">
      <x:c r="B167" s="3"/>
      <x:c r="E167" s="6"/>
      <x:c r="F167" s="6"/>
      <x:c r="G167" s="7"/>
      <x:c r="H167" s="7"/>
      <x:c r="I167" s="6"/>
      <x:c r="J167" s="6"/>
      <x:c r="K167" s="3"/>
    </x:row>
    <x:row r="168" spans="2:11">
      <x:c r="B168" s="3"/>
      <x:c r="E168" s="6"/>
      <x:c r="F168" s="6"/>
      <x:c r="G168" s="7"/>
      <x:c r="H168" s="7"/>
      <x:c r="I168" s="6"/>
      <x:c r="J168" s="6"/>
      <x:c r="K168" s="3"/>
    </x:row>
    <x:row r="169" spans="2:11">
      <x:c r="B169" s="3"/>
      <x:c r="E169" s="6"/>
      <x:c r="F169" s="6"/>
      <x:c r="G169" s="7"/>
      <x:c r="H169" s="7"/>
      <x:c r="I169" s="6"/>
      <x:c r="J169" s="6"/>
      <x:c r="K169" s="3"/>
    </x:row>
    <x:row r="170" spans="2:11">
      <x:c r="B170" s="3"/>
      <x:c r="E170" s="6"/>
      <x:c r="F170" s="6"/>
      <x:c r="G170" s="7"/>
      <x:c r="H170" s="7"/>
      <x:c r="I170" s="6"/>
      <x:c r="J170" s="6"/>
      <x:c r="K170" s="3"/>
    </x:row>
    <x:row r="171" spans="2:11">
      <x:c r="B171" s="3"/>
      <x:c r="E171" s="6"/>
      <x:c r="F171" s="6"/>
      <x:c r="G171" s="7"/>
      <x:c r="H171" s="7"/>
      <x:c r="I171" s="6"/>
      <x:c r="J171" s="6"/>
      <x:c r="K171" s="3"/>
    </x:row>
    <x:row r="172" spans="2:11">
      <x:c r="B172" s="3"/>
      <x:c r="E172" s="6"/>
      <x:c r="F172" s="6"/>
      <x:c r="G172" s="7"/>
      <x:c r="H172" s="7"/>
      <x:c r="I172" s="6"/>
      <x:c r="J172" s="6"/>
      <x:c r="K172" s="3"/>
    </x:row>
    <x:row r="173" spans="2:11">
      <x:c r="B173" s="3"/>
      <x:c r="E173" s="6"/>
      <x:c r="F173" s="6"/>
      <x:c r="G173" s="7"/>
      <x:c r="H173" s="7"/>
      <x:c r="I173" s="6"/>
      <x:c r="J173" s="6"/>
      <x:c r="K173" s="3"/>
    </x:row>
    <x:row r="174" spans="2:11">
      <x:c r="B174" s="3"/>
      <x:c r="E174" s="6"/>
      <x:c r="F174" s="6"/>
      <x:c r="G174" s="7"/>
      <x:c r="H174" s="7"/>
      <x:c r="I174" s="6"/>
      <x:c r="J174" s="6"/>
      <x:c r="K174" s="3"/>
    </x:row>
    <x:row r="175" spans="2:11">
      <x:c r="B175" s="3"/>
      <x:c r="E175" s="6"/>
      <x:c r="F175" s="6"/>
      <x:c r="G175" s="7"/>
      <x:c r="H175" s="7"/>
      <x:c r="I175" s="6"/>
      <x:c r="J175" s="6"/>
      <x:c r="K175" s="3"/>
    </x:row>
    <x:row r="176" spans="2:11">
      <x:c r="B176" s="3"/>
      <x:c r="E176" s="6"/>
      <x:c r="F176" s="6"/>
      <x:c r="G176" s="7"/>
      <x:c r="H176" s="7"/>
      <x:c r="I176" s="6"/>
      <x:c r="J176" s="6"/>
      <x:c r="K176" s="3"/>
    </x:row>
    <x:row r="177" spans="2:11">
      <x:c r="B177" s="3"/>
      <x:c r="E177" s="6"/>
      <x:c r="F177" s="6"/>
      <x:c r="G177" s="7"/>
      <x:c r="H177" s="7"/>
      <x:c r="I177" s="6"/>
      <x:c r="J177" s="6"/>
      <x:c r="K177" s="3"/>
    </x:row>
    <x:row r="178" spans="2:11">
      <x:c r="B178" s="3"/>
      <x:c r="E178" s="6"/>
      <x:c r="F178" s="6"/>
      <x:c r="G178" s="7"/>
      <x:c r="H178" s="7"/>
      <x:c r="I178" s="6"/>
      <x:c r="J178" s="6"/>
      <x:c r="K178" s="3"/>
    </x:row>
    <x:row r="179" spans="2:11">
      <x:c r="B179" s="3"/>
      <x:c r="E179" s="6"/>
      <x:c r="F179" s="6"/>
      <x:c r="G179" s="7"/>
      <x:c r="H179" s="7"/>
      <x:c r="I179" s="6"/>
      <x:c r="J179" s="6"/>
      <x:c r="K179" s="3"/>
    </x:row>
    <x:row r="180" spans="2:11">
      <x:c r="B180" s="3"/>
      <x:c r="E180" s="6"/>
      <x:c r="F180" s="6"/>
      <x:c r="G180" s="7"/>
      <x:c r="H180" s="7"/>
      <x:c r="I180" s="6"/>
      <x:c r="J180" s="6"/>
      <x:c r="K180" s="3"/>
    </x:row>
    <x:row r="181" spans="2:11">
      <x:c r="B181" s="3"/>
      <x:c r="E181" s="6"/>
      <x:c r="F181" s="6"/>
      <x:c r="G181" s="7"/>
      <x:c r="H181" s="7"/>
      <x:c r="I181" s="6"/>
      <x:c r="J181" s="6"/>
      <x:c r="K181" s="3"/>
    </x:row>
    <x:row r="182" spans="2:11">
      <x:c r="B182" s="3"/>
      <x:c r="E182" s="6"/>
      <x:c r="F182" s="6"/>
      <x:c r="G182" s="7"/>
      <x:c r="H182" s="7"/>
      <x:c r="I182" s="6"/>
      <x:c r="J182" s="6"/>
      <x:c r="K182" s="3"/>
    </x:row>
    <x:row r="183" spans="2:11">
      <x:c r="B183" s="3"/>
      <x:c r="E183" s="6"/>
      <x:c r="F183" s="6"/>
      <x:c r="G183" s="7"/>
      <x:c r="H183" s="7"/>
      <x:c r="I183" s="6"/>
      <x:c r="J183" s="6"/>
      <x:c r="K183" s="3"/>
    </x:row>
    <x:row r="184" spans="2:11">
      <x:c r="B184" s="3"/>
      <x:c r="E184" s="6"/>
      <x:c r="F184" s="6"/>
      <x:c r="G184" s="7"/>
      <x:c r="H184" s="7"/>
      <x:c r="I184" s="6"/>
      <x:c r="J184" s="6"/>
      <x:c r="K184" s="3"/>
    </x:row>
    <x:row r="185" spans="2:11">
      <x:c r="B185" s="3"/>
      <x:c r="E185" s="6"/>
      <x:c r="F185" s="6"/>
      <x:c r="G185" s="7"/>
      <x:c r="H185" s="7"/>
      <x:c r="I185" s="6"/>
      <x:c r="J185" s="6"/>
      <x:c r="K185" s="3"/>
    </x:row>
    <x:row r="186" spans="2:11">
      <x:c r="B186" s="3"/>
      <x:c r="E186" s="6"/>
      <x:c r="F186" s="6"/>
      <x:c r="G186" s="7"/>
      <x:c r="H186" s="7"/>
      <x:c r="I186" s="6"/>
      <x:c r="J186" s="6"/>
      <x:c r="K186" s="3"/>
    </x:row>
    <x:row r="187" spans="2:11">
      <x:c r="B187" s="3"/>
      <x:c r="E187" s="6"/>
      <x:c r="F187" s="6"/>
      <x:c r="G187" s="7"/>
      <x:c r="H187" s="7"/>
      <x:c r="I187" s="6"/>
      <x:c r="J187" s="6"/>
      <x:c r="K187" s="3"/>
    </x:row>
    <x:row r="188" spans="2:11">
      <x:c r="B188" s="3"/>
      <x:c r="E188" s="6"/>
      <x:c r="F188" s="6"/>
      <x:c r="G188" s="7"/>
      <x:c r="H188" s="7"/>
      <x:c r="I188" s="6"/>
      <x:c r="J188" s="6"/>
      <x:c r="K188" s="3"/>
    </x:row>
    <x:row r="189" spans="2:11">
      <x:c r="B189" s="3"/>
      <x:c r="E189" s="6"/>
      <x:c r="F189" s="6"/>
      <x:c r="G189" s="7"/>
      <x:c r="H189" s="7"/>
      <x:c r="I189" s="6"/>
      <x:c r="J189" s="6"/>
      <x:c r="K189" s="3"/>
    </x:row>
    <x:row r="190" spans="2:11">
      <x:c r="B190" s="3"/>
      <x:c r="E190" s="6"/>
      <x:c r="F190" s="6"/>
      <x:c r="G190" s="7"/>
      <x:c r="H190" s="7"/>
      <x:c r="I190" s="6"/>
      <x:c r="J190" s="6"/>
      <x:c r="K190" s="3"/>
    </x:row>
    <x:row r="191" spans="2:11">
      <x:c r="B191" s="3"/>
      <x:c r="E191" s="6"/>
      <x:c r="F191" s="6"/>
      <x:c r="G191" s="7"/>
      <x:c r="H191" s="7"/>
      <x:c r="I191" s="6"/>
      <x:c r="J191" s="6"/>
      <x:c r="K191" s="3"/>
    </x:row>
    <x:row r="192" spans="2:11">
      <x:c r="B192" s="3"/>
      <x:c r="E192" s="6"/>
      <x:c r="F192" s="6"/>
      <x:c r="G192" s="7"/>
      <x:c r="H192" s="7"/>
      <x:c r="I192" s="6"/>
      <x:c r="J192" s="6"/>
      <x:c r="K192" s="3"/>
    </x:row>
    <x:row r="193" spans="2:11">
      <x:c r="B193" s="3"/>
      <x:c r="E193" s="6"/>
      <x:c r="F193" s="6"/>
      <x:c r="G193" s="7"/>
      <x:c r="H193" s="7"/>
      <x:c r="I193" s="6"/>
      <x:c r="J193" s="6"/>
      <x:c r="K193" s="3"/>
    </x:row>
    <x:row r="194" spans="2:11">
      <x:c r="B194" s="3"/>
      <x:c r="E194" s="6"/>
      <x:c r="F194" s="6"/>
      <x:c r="G194" s="7"/>
      <x:c r="H194" s="7"/>
      <x:c r="I194" s="6"/>
      <x:c r="J194" s="6"/>
      <x:c r="K194" s="3"/>
    </x:row>
    <x:row r="199" spans="3:3">
      <x:c r="C199" s="10"/>
    </x:row>
    <x:row r="200" spans="3:3">
      <x:c r="C200" s="10"/>
    </x:row>
    <x:row r="201" spans="3:3">
      <x:c r="C201" s="10"/>
    </x:row>
    <x:row r="202" spans="3:3">
      <x:c r="C202" s="10"/>
    </x:row>
    <x:row r="203" spans="3:3">
      <x:c r="C203" s="10"/>
    </x:row>
    <x:row r="204" spans="3:3">
      <x:c r="C204" s="10"/>
    </x:row>
    <x:row r="205" spans="3:3">
      <x:c r="C205" s="10"/>
    </x:row>
    <x:row r="206" spans="3:3">
      <x:c r="C206" s="10"/>
    </x:row>
    <x:row r="207" spans="3:3">
      <x:c r="C207" s="10"/>
    </x:row>
    <x:row r="208" spans="3:3">
      <x:c r="C208" s="10"/>
    </x:row>
    <x:row r="209" spans="3:3">
      <x:c r="C209" s="10"/>
    </x:row>
    <x:row r="210" spans="2:11" s="5" customFormat="1">
      <x:c r="B210" s="1"/>
      <x:c r="C210" s="10"/>
      <x:c r="E210" s="11"/>
      <x:c r="F210" s="11"/>
      <x:c r="G210" s="12"/>
      <x:c r="H210" s="12"/>
      <x:c r="I210" s="11"/>
      <x:c r="J210" s="11"/>
      <x:c r="K210" s="1"/>
    </x:row>
    <x:row r="211" spans="2:11" s="5" customFormat="1">
      <x:c r="B211" s="1"/>
      <x:c r="C211" s="10"/>
      <x:c r="E211" s="11"/>
      <x:c r="F211" s="11"/>
      <x:c r="G211" s="12"/>
      <x:c r="H211" s="12"/>
      <x:c r="I211" s="11"/>
      <x:c r="J211" s="11"/>
      <x:c r="K211" s="1"/>
    </x:row>
    <x:row r="212" spans="2:11" s="5" customFormat="1">
      <x:c r="B212" s="1"/>
      <x:c r="C212" s="10"/>
      <x:c r="E212" s="11"/>
      <x:c r="F212" s="11"/>
      <x:c r="G212" s="12"/>
      <x:c r="H212" s="12"/>
      <x:c r="I212" s="11"/>
      <x:c r="J212" s="11"/>
      <x:c r="K212" s="1"/>
    </x:row>
    <x:row r="213" spans="2:11" s="5" customFormat="1">
      <x:c r="B213" s="1"/>
      <x:c r="C213" s="10"/>
      <x:c r="E213" s="11"/>
      <x:c r="F213" s="11"/>
      <x:c r="G213" s="12"/>
      <x:c r="H213" s="12"/>
      <x:c r="I213" s="11"/>
      <x:c r="J213" s="11"/>
      <x:c r="K213" s="1"/>
    </x:row>
    <x:row r="214" spans="2:11" s="5" customFormat="1">
      <x:c r="B214" s="1"/>
      <x:c r="C214" s="10"/>
      <x:c r="E214" s="11"/>
      <x:c r="F214" s="11"/>
      <x:c r="G214" s="12"/>
      <x:c r="H214" s="12"/>
      <x:c r="I214" s="11"/>
      <x:c r="J214" s="11"/>
      <x:c r="K214" s="1"/>
    </x:row>
    <x:row r="215" spans="2:11" s="5" customFormat="1">
      <x:c r="B215" s="1"/>
      <x:c r="C215" s="10"/>
      <x:c r="E215" s="11"/>
      <x:c r="F215" s="11"/>
      <x:c r="G215" s="12"/>
      <x:c r="H215" s="12"/>
      <x:c r="I215" s="11"/>
      <x:c r="J215" s="11"/>
      <x:c r="K215" s="1"/>
    </x:row>
    <x:row r="216" spans="2:11" s="5" customFormat="1">
      <x:c r="B216" s="1"/>
      <x:c r="C216" s="10"/>
      <x:c r="E216" s="11"/>
      <x:c r="F216" s="11"/>
      <x:c r="G216" s="12"/>
      <x:c r="H216" s="12"/>
      <x:c r="I216" s="11"/>
      <x:c r="J216" s="11"/>
      <x:c r="K216" s="1"/>
    </x:row>
    <x:row r="217" spans="2:11" s="5" customFormat="1">
      <x:c r="B217" s="1"/>
      <x:c r="C217" s="10"/>
      <x:c r="E217" s="11"/>
      <x:c r="F217" s="11"/>
      <x:c r="G217" s="12"/>
      <x:c r="H217" s="12"/>
      <x:c r="I217" s="11"/>
      <x:c r="J217" s="11"/>
      <x:c r="K217" s="1"/>
    </x:row>
    <x:row r="218" spans="2:11" s="5" customFormat="1">
      <x:c r="B218" s="1"/>
      <x:c r="C218" s="10"/>
      <x:c r="E218" s="11"/>
      <x:c r="F218" s="11"/>
      <x:c r="G218" s="12"/>
      <x:c r="H218" s="12"/>
      <x:c r="I218" s="11"/>
      <x:c r="J218" s="11"/>
      <x:c r="K218" s="1"/>
    </x:row>
    <x:row r="219" spans="2:11" s="5" customFormat="1">
      <x:c r="B219" s="1"/>
      <x:c r="C219" s="10"/>
      <x:c r="E219" s="11"/>
      <x:c r="F219" s="11"/>
      <x:c r="G219" s="12"/>
      <x:c r="H219" s="12"/>
      <x:c r="I219" s="11"/>
      <x:c r="J219" s="11"/>
      <x:c r="K219" s="1"/>
    </x:row>
    <x:row r="220" spans="2:11" s="5" customFormat="1">
      <x:c r="B220" s="1"/>
      <x:c r="C220" s="10"/>
      <x:c r="E220" s="11"/>
      <x:c r="F220" s="11"/>
      <x:c r="G220" s="12"/>
      <x:c r="H220" s="12"/>
      <x:c r="I220" s="11"/>
      <x:c r="J220" s="11"/>
      <x:c r="K220" s="1"/>
    </x:row>
    <x:row r="221" spans="2:11" s="5" customFormat="1">
      <x:c r="B221" s="1"/>
      <x:c r="C221" s="10"/>
      <x:c r="E221" s="11"/>
      <x:c r="F221" s="11"/>
      <x:c r="G221" s="12"/>
      <x:c r="H221" s="12"/>
      <x:c r="I221" s="11"/>
      <x:c r="J221" s="11"/>
      <x:c r="K221" s="1"/>
    </x:row>
    <x:row r="222" spans="2:11" s="5" customFormat="1">
      <x:c r="B222" s="1"/>
      <x:c r="C222" s="10"/>
      <x:c r="E222" s="11"/>
      <x:c r="F222" s="11"/>
      <x:c r="G222" s="12"/>
      <x:c r="H222" s="12"/>
      <x:c r="I222" s="11"/>
      <x:c r="J222" s="11"/>
      <x:c r="K222" s="1"/>
    </x:row>
    <x:row r="223" spans="2:11" s="5" customFormat="1">
      <x:c r="B223" s="1"/>
      <x:c r="C223" s="10"/>
      <x:c r="E223" s="11"/>
      <x:c r="F223" s="11"/>
      <x:c r="G223" s="12"/>
      <x:c r="H223" s="12"/>
      <x:c r="I223" s="11"/>
      <x:c r="J223" s="11"/>
      <x:c r="K223" s="1"/>
    </x:row>
    <x:row r="224" spans="2:11" s="5" customFormat="1">
      <x:c r="B224" s="1"/>
      <x:c r="C224" s="10"/>
      <x:c r="E224" s="11"/>
      <x:c r="F224" s="11"/>
      <x:c r="G224" s="12"/>
      <x:c r="H224" s="12"/>
      <x:c r="I224" s="11"/>
      <x:c r="J224" s="11"/>
      <x:c r="K224" s="1"/>
    </x:row>
    <x:row r="225" spans="2:11" s="5" customFormat="1">
      <x:c r="B225" s="1"/>
      <x:c r="C225" s="10"/>
      <x:c r="E225" s="11"/>
      <x:c r="F225" s="11"/>
      <x:c r="G225" s="12"/>
      <x:c r="H225" s="12"/>
      <x:c r="I225" s="11"/>
      <x:c r="J225" s="11"/>
      <x:c r="K225" s="1"/>
    </x:row>
    <x:row r="226" spans="2:11" s="5" customFormat="1">
      <x:c r="B226" s="1"/>
      <x:c r="C226" s="10"/>
      <x:c r="E226" s="11"/>
      <x:c r="F226" s="11"/>
      <x:c r="G226" s="12"/>
      <x:c r="H226" s="12"/>
      <x:c r="I226" s="11"/>
      <x:c r="J226" s="11"/>
      <x:c r="K226" s="1"/>
    </x:row>
    <x:row r="227" spans="2:11" s="5" customFormat="1">
      <x:c r="B227" s="1"/>
      <x:c r="C227" s="10"/>
      <x:c r="E227" s="11"/>
      <x:c r="F227" s="11"/>
      <x:c r="G227" s="12"/>
      <x:c r="H227" s="12"/>
      <x:c r="I227" s="11"/>
      <x:c r="J227" s="11"/>
      <x:c r="K227" s="1"/>
    </x:row>
    <x:row r="228" spans="2:11" s="5" customFormat="1">
      <x:c r="B228" s="1"/>
      <x:c r="C228" s="10"/>
      <x:c r="E228" s="11"/>
      <x:c r="F228" s="11"/>
      <x:c r="G228" s="12"/>
      <x:c r="H228" s="12"/>
      <x:c r="I228" s="11"/>
      <x:c r="J228" s="11"/>
      <x:c r="K228" s="1"/>
    </x:row>
    <x:row r="229" spans="2:11" s="5" customFormat="1">
      <x:c r="B229" s="1"/>
      <x:c r="C229" s="10"/>
      <x:c r="E229" s="11"/>
      <x:c r="F229" s="11"/>
      <x:c r="G229" s="12"/>
      <x:c r="H229" s="12"/>
      <x:c r="I229" s="11"/>
      <x:c r="J229" s="11"/>
      <x:c r="K229" s="1"/>
    </x:row>
    <x:row r="230" spans="2:11" s="5" customFormat="1">
      <x:c r="B230" s="1"/>
      <x:c r="C230" s="10"/>
      <x:c r="E230" s="11"/>
      <x:c r="F230" s="11"/>
      <x:c r="G230" s="12"/>
      <x:c r="H230" s="12"/>
      <x:c r="I230" s="11"/>
      <x:c r="J230" s="11"/>
      <x:c r="K230" s="1"/>
    </x:row>
    <x:row r="231" spans="2:11" s="5" customFormat="1">
      <x:c r="B231" s="1"/>
      <x:c r="C231" s="10"/>
      <x:c r="E231" s="11"/>
      <x:c r="F231" s="11"/>
      <x:c r="G231" s="12"/>
      <x:c r="H231" s="12"/>
      <x:c r="I231" s="11"/>
      <x:c r="J231" s="11"/>
      <x:c r="K231" s="1"/>
    </x:row>
    <x:row r="232" spans="2:11" s="5" customFormat="1">
      <x:c r="B232" s="1"/>
      <x:c r="C232" s="10"/>
      <x:c r="E232" s="11"/>
      <x:c r="F232" s="11"/>
      <x:c r="G232" s="12"/>
      <x:c r="H232" s="12"/>
      <x:c r="I232" s="11"/>
      <x:c r="J232" s="11"/>
      <x:c r="K232" s="1"/>
    </x:row>
    <x:row r="233" spans="2:11" s="5" customFormat="1">
      <x:c r="B233" s="1"/>
      <x:c r="C233" s="10"/>
      <x:c r="E233" s="11"/>
      <x:c r="F233" s="11"/>
      <x:c r="G233" s="12"/>
      <x:c r="H233" s="12"/>
      <x:c r="I233" s="11"/>
      <x:c r="J233" s="11"/>
      <x:c r="K233" s="1"/>
    </x:row>
    <x:row r="234" spans="2:11" s="5" customFormat="1">
      <x:c r="B234" s="1"/>
      <x:c r="C234" s="10"/>
      <x:c r="E234" s="11"/>
      <x:c r="F234" s="11"/>
      <x:c r="G234" s="12"/>
      <x:c r="H234" s="12"/>
      <x:c r="I234" s="11"/>
      <x:c r="J234" s="11"/>
      <x:c r="K234" s="1"/>
    </x:row>
    <x:row r="235" spans="2:11" s="5" customFormat="1">
      <x:c r="B235" s="1"/>
      <x:c r="C235" s="10"/>
      <x:c r="E235" s="11"/>
      <x:c r="F235" s="11"/>
      <x:c r="G235" s="12"/>
      <x:c r="H235" s="12"/>
      <x:c r="I235" s="11"/>
      <x:c r="J235" s="11"/>
      <x:c r="K235" s="1"/>
    </x:row>
    <x:row r="236" spans="2:11" s="5" customFormat="1">
      <x:c r="B236" s="1"/>
      <x:c r="C236" s="10"/>
      <x:c r="E236" s="11"/>
      <x:c r="F236" s="11"/>
      <x:c r="G236" s="12"/>
      <x:c r="H236" s="12"/>
      <x:c r="I236" s="11"/>
      <x:c r="J236" s="11"/>
      <x:c r="K236" s="1"/>
    </x:row>
    <x:row r="237" spans="2:11" s="5" customFormat="1">
      <x:c r="B237" s="1"/>
      <x:c r="C237" s="10"/>
      <x:c r="E237" s="11"/>
      <x:c r="F237" s="11"/>
      <x:c r="G237" s="12"/>
      <x:c r="H237" s="12"/>
      <x:c r="I237" s="11"/>
      <x:c r="J237" s="11"/>
      <x:c r="K237" s="1"/>
    </x:row>
    <x:row r="238" spans="2:11" s="5" customFormat="1">
      <x:c r="B238" s="1"/>
      <x:c r="C238" s="10"/>
      <x:c r="E238" s="11"/>
      <x:c r="F238" s="11"/>
      <x:c r="G238" s="12"/>
      <x:c r="H238" s="12"/>
      <x:c r="I238" s="11"/>
      <x:c r="J238" s="11"/>
      <x:c r="K238" s="1"/>
    </x:row>
    <x:row r="239" spans="2:11" s="5" customFormat="1">
      <x:c r="B239" s="1"/>
      <x:c r="C239" s="10"/>
      <x:c r="E239" s="11"/>
      <x:c r="F239" s="11"/>
      <x:c r="G239" s="12"/>
      <x:c r="H239" s="12"/>
      <x:c r="I239" s="11"/>
      <x:c r="J239" s="11"/>
      <x:c r="K239" s="1"/>
    </x:row>
    <x:row r="240" spans="2:11" s="5" customFormat="1">
      <x:c r="B240" s="1"/>
      <x:c r="C240" s="10"/>
      <x:c r="E240" s="11"/>
      <x:c r="F240" s="11"/>
      <x:c r="G240" s="12"/>
      <x:c r="H240" s="12"/>
      <x:c r="I240" s="11"/>
      <x:c r="J240" s="11"/>
      <x:c r="K240" s="1"/>
    </x:row>
    <x:row r="241" spans="2:11" s="5" customFormat="1">
      <x:c r="B241" s="1"/>
      <x:c r="C241" s="10"/>
      <x:c r="E241" s="11"/>
      <x:c r="F241" s="11"/>
      <x:c r="G241" s="12"/>
      <x:c r="H241" s="12"/>
      <x:c r="I241" s="11"/>
      <x:c r="J241" s="11"/>
      <x:c r="K241" s="1"/>
    </x:row>
    <x:row r="242" spans="2:11" s="5" customFormat="1">
      <x:c r="B242" s="1"/>
      <x:c r="C242" s="10"/>
      <x:c r="E242" s="11"/>
      <x:c r="F242" s="11"/>
      <x:c r="G242" s="12"/>
      <x:c r="H242" s="12"/>
      <x:c r="I242" s="11"/>
      <x:c r="J242" s="11"/>
      <x:c r="K242" s="1"/>
    </x:row>
    <x:row r="243" spans="2:11" s="5" customFormat="1">
      <x:c r="B243" s="1"/>
      <x:c r="C243" s="10"/>
      <x:c r="E243" s="11"/>
      <x:c r="F243" s="11"/>
      <x:c r="G243" s="12"/>
      <x:c r="H243" s="12"/>
      <x:c r="I243" s="11"/>
      <x:c r="J243" s="11"/>
      <x:c r="K243" s="1"/>
    </x:row>
    <x:row r="244" spans="2:11" s="5" customFormat="1">
      <x:c r="B244" s="1"/>
      <x:c r="C244" s="10"/>
      <x:c r="E244" s="11"/>
      <x:c r="F244" s="11"/>
      <x:c r="G244" s="12"/>
      <x:c r="H244" s="12"/>
      <x:c r="I244" s="11"/>
      <x:c r="J244" s="11"/>
      <x:c r="K244" s="1"/>
    </x:row>
    <x:row r="245" spans="2:11" s="5" customFormat="1">
      <x:c r="B245" s="1"/>
      <x:c r="C245" s="10"/>
      <x:c r="E245" s="11"/>
      <x:c r="F245" s="11"/>
      <x:c r="G245" s="12"/>
      <x:c r="H245" s="12"/>
      <x:c r="I245" s="11"/>
      <x:c r="J245" s="11"/>
      <x:c r="K245" s="1"/>
    </x:row>
    <x:row r="246" spans="2:11" s="5" customFormat="1">
      <x:c r="B246" s="1"/>
      <x:c r="C246" s="10"/>
      <x:c r="E246" s="11"/>
      <x:c r="F246" s="11"/>
      <x:c r="G246" s="12"/>
      <x:c r="H246" s="12"/>
      <x:c r="I246" s="11"/>
      <x:c r="J246" s="11"/>
      <x:c r="K246" s="1"/>
    </x:row>
    <x:row r="247" spans="2:11" s="5" customFormat="1">
      <x:c r="B247" s="1"/>
      <x:c r="C247" s="10"/>
      <x:c r="E247" s="11"/>
      <x:c r="F247" s="11"/>
      <x:c r="G247" s="12"/>
      <x:c r="H247" s="12"/>
      <x:c r="I247" s="11"/>
      <x:c r="J247" s="11"/>
      <x:c r="K247" s="1"/>
    </x:row>
    <x:row r="248" spans="2:11" s="5" customFormat="1">
      <x:c r="B248" s="1"/>
      <x:c r="C248" s="10"/>
      <x:c r="E248" s="11"/>
      <x:c r="F248" s="11"/>
      <x:c r="G248" s="12"/>
      <x:c r="H248" s="12"/>
      <x:c r="I248" s="11"/>
      <x:c r="J248" s="11"/>
      <x:c r="K248" s="1"/>
    </x:row>
    <x:row r="249" spans="2:11" s="5" customFormat="1">
      <x:c r="B249" s="1"/>
      <x:c r="C249" s="10"/>
      <x:c r="E249" s="11"/>
      <x:c r="F249" s="11"/>
      <x:c r="G249" s="12"/>
      <x:c r="H249" s="12"/>
      <x:c r="I249" s="11"/>
      <x:c r="J249" s="11"/>
      <x:c r="K249" s="1"/>
    </x:row>
    <x:row r="250" spans="2:11" s="5" customFormat="1">
      <x:c r="B250" s="1"/>
      <x:c r="C250" s="10"/>
      <x:c r="E250" s="11"/>
      <x:c r="F250" s="11"/>
      <x:c r="G250" s="12"/>
      <x:c r="H250" s="12"/>
      <x:c r="I250" s="11"/>
      <x:c r="J250" s="11"/>
      <x:c r="K250" s="1"/>
    </x:row>
    <x:row r="251" spans="2:11" s="5" customFormat="1">
      <x:c r="B251" s="1"/>
      <x:c r="C251" s="10"/>
      <x:c r="E251" s="11"/>
      <x:c r="F251" s="11"/>
      <x:c r="G251" s="12"/>
      <x:c r="H251" s="12"/>
      <x:c r="I251" s="11"/>
      <x:c r="J251" s="11"/>
      <x:c r="K251" s="1"/>
    </x:row>
    <x:row r="252" spans="2:11" s="5" customFormat="1">
      <x:c r="B252" s="1"/>
      <x:c r="C252" s="10"/>
      <x:c r="E252" s="11"/>
      <x:c r="F252" s="11"/>
      <x:c r="G252" s="12"/>
      <x:c r="H252" s="12"/>
      <x:c r="I252" s="11"/>
      <x:c r="J252" s="11"/>
      <x:c r="K252" s="1"/>
    </x:row>
    <x:row r="253" spans="2:11" s="5" customFormat="1">
      <x:c r="B253" s="1"/>
      <x:c r="C253" s="10"/>
      <x:c r="E253" s="11"/>
      <x:c r="F253" s="11"/>
      <x:c r="G253" s="12"/>
      <x:c r="H253" s="12"/>
      <x:c r="I253" s="11"/>
      <x:c r="J253" s="11"/>
      <x:c r="K253" s="1"/>
    </x:row>
    <x:row r="254" spans="2:11" s="5" customFormat="1">
      <x:c r="B254" s="1"/>
      <x:c r="C254" s="10"/>
      <x:c r="E254" s="11"/>
      <x:c r="F254" s="11"/>
      <x:c r="G254" s="12"/>
      <x:c r="H254" s="12"/>
      <x:c r="I254" s="11"/>
      <x:c r="J254" s="11"/>
      <x:c r="K254" s="1"/>
    </x:row>
    <x:row r="255" spans="2:11" s="5" customFormat="1">
      <x:c r="B255" s="1"/>
      <x:c r="C255" s="10"/>
      <x:c r="E255" s="11"/>
      <x:c r="F255" s="11"/>
      <x:c r="G255" s="12"/>
      <x:c r="H255" s="12"/>
      <x:c r="I255" s="11"/>
      <x:c r="J255" s="11"/>
      <x:c r="K255" s="1"/>
    </x:row>
    <x:row r="256" spans="2:11" s="5" customFormat="1">
      <x:c r="B256" s="1"/>
      <x:c r="C256" s="10"/>
      <x:c r="E256" s="11"/>
      <x:c r="F256" s="11"/>
      <x:c r="G256" s="12"/>
      <x:c r="H256" s="12"/>
      <x:c r="I256" s="11"/>
      <x:c r="J256" s="11"/>
      <x:c r="K256" s="1"/>
    </x:row>
    <x:row r="257" spans="2:11" s="5" customFormat="1">
      <x:c r="B257" s="1"/>
      <x:c r="C257" s="10"/>
      <x:c r="E257" s="11"/>
      <x:c r="F257" s="11"/>
      <x:c r="G257" s="12"/>
      <x:c r="H257" s="12"/>
      <x:c r="I257" s="11"/>
      <x:c r="J257" s="11"/>
      <x:c r="K257" s="1"/>
    </x:row>
    <x:row r="258" spans="2:11" s="5" customFormat="1">
      <x:c r="B258" s="1"/>
      <x:c r="C258" s="10"/>
      <x:c r="E258" s="11"/>
      <x:c r="F258" s="11"/>
      <x:c r="G258" s="12"/>
      <x:c r="H258" s="12"/>
      <x:c r="I258" s="11"/>
      <x:c r="J258" s="11"/>
      <x:c r="K258" s="1"/>
    </x:row>
  </x:sheetData>
  <x:mergeCells count="42">
    <x:mergeCell ref="B1:K1"/>
    <x:mergeCell ref="B2:K3"/>
    <x:mergeCell ref="E5:F5"/>
    <x:mergeCell ref="G5:H5"/>
    <x:mergeCell ref="B6:B41"/>
    <x:mergeCell ref="C41:I41"/>
    <x:mergeCell ref="C67:I67"/>
    <x:mergeCell ref="B68:B94"/>
    <x:mergeCell ref="B42:B67"/>
    <x:mergeCell ref="B149:C149"/>
    <x:mergeCell ref="D149:I149"/>
    <x:mergeCell ref="C94:I94"/>
    <x:mergeCell ref="B95:B116"/>
    <x:mergeCell ref="C116:I116"/>
    <x:mergeCell ref="C125:I125"/>
    <x:mergeCell ref="B126:B137"/>
    <x:mergeCell ref="C137:I137"/>
    <x:mergeCell ref="C148:I148"/>
    <x:mergeCell ref="B153:C153"/>
    <x:mergeCell ref="D153:I153"/>
    <x:mergeCell ref="B154:I154"/>
    <x:mergeCell ref="B150:C150"/>
    <x:mergeCell ref="D150:I150"/>
    <x:mergeCell ref="B151:C151"/>
    <x:mergeCell ref="D151:I151"/>
    <x:mergeCell ref="B152:C152"/>
    <x:mergeCell ref="D152:I152"/>
    <x:mergeCell ref="B117:B125"/>
    <x:mergeCell ref="C143:I143"/>
    <x:mergeCell ref="B138:B143"/>
    <x:mergeCell ref="B144:B148"/>
    <x:mergeCell ref="C6:C25"/>
    <x:mergeCell ref="C26:C33"/>
    <x:mergeCell ref="C42:C53"/>
    <x:mergeCell ref="C54:C59"/>
    <x:mergeCell ref="C68:C75"/>
    <x:mergeCell ref="C76:C82"/>
    <x:mergeCell ref="C104:C106"/>
    <x:mergeCell ref="C117:C118"/>
    <x:mergeCell ref="C120:C121"/>
    <x:mergeCell ref="C100:C102"/>
    <x:mergeCell ref="C95:C99"/>
  </x:mergeCells>
  <x:printOptions horizontalCentered="1" verticalCentered="0" headings="0" gridLines="0" gridLinesSet="1"/>
  <x:pageMargins left="0.69972223043441772" right="0.69972223043441772" top="0.75" bottom="0.75" header="0.30000001192092896" footer="0.30000001192092896"/>
  <x:pageSetup paperSize="8" scale="72" firstPageNumber="1" fitToWidth="1" fitToHeight="0" orientation="portrait" usePrinterDefaults="1" blackAndWhite="0" draft="0" useFirstPageNumber="0" horizontalDpi="0" verticalDpi="0" copies="0"/>
  <x:rowBreaks count="2" manualBreakCount="2">
    <x:brk id="67" min="0" max="1048575" man="1" pt="0"/>
    <x:brk id="154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최종산출내역서</vt:lpstr>
    </vt:vector>
  </ep:TitlesOfParts>
  <ep:TotalTime>236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파블로항공 주식회사</dc:creator>
  <cp:lastModifiedBy>USER</cp:lastModifiedBy>
  <cp:revision>16</cp:revision>
  <cp:lastPrinted>2026-08-07T04:46:07.781</cp:lastPrinted>
  <dcterms:created xsi:type="dcterms:W3CDTF">2025-05-20T08:34:04.000</dcterms:created>
  <dcterms:modified xsi:type="dcterms:W3CDTF">2026-08-19T08:47:53.696</dcterms:modified>
  <cp:version>1000.0100.01</cp:version>
</cp:coreProperties>
</file>